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48" windowWidth="19440" windowHeight="8832"/>
  </bookViews>
  <sheets>
    <sheet name="1-й год" sheetId="8" r:id="rId1"/>
    <sheet name="2-й и 3-й года" sheetId="9" r:id="rId2"/>
  </sheets>
  <definedNames>
    <definedName name="_xlnm.Print_Titles" localSheetId="0">'1-й год'!$5:$7</definedName>
    <definedName name="_xlnm.Print_Titles" localSheetId="1">'2-й и 3-й года'!$4:$6</definedName>
  </definedNames>
  <calcPr calcId="114210" fullCalcOnLoad="1"/>
</workbook>
</file>

<file path=xl/calcChain.xml><?xml version="1.0" encoding="utf-8"?>
<calcChain xmlns="http://schemas.openxmlformats.org/spreadsheetml/2006/main">
  <c r="D351" i="8"/>
  <c r="D350"/>
  <c r="D349"/>
  <c r="D334"/>
  <c r="D333"/>
  <c r="D462"/>
  <c r="D461"/>
  <c r="D460"/>
  <c r="D455"/>
</calcChain>
</file>

<file path=xl/sharedStrings.xml><?xml version="1.0" encoding="utf-8"?>
<sst xmlns="http://schemas.openxmlformats.org/spreadsheetml/2006/main" count="3396" uniqueCount="665">
  <si>
    <t>Ежемесячная денежная выплата гражданам, имеющим звание" Ветеран труда Челябинской области"</t>
  </si>
  <si>
    <t>05 0 01 21300</t>
  </si>
  <si>
    <t>Ежемесячная денежная выплата гражданам, имеющим звание" Ветеран труда Челябинской области" (Закупка товаров, работ и услуг для государственных (муниципальных) нужд)</t>
  </si>
  <si>
    <t>Ежемесячная денежная выплата гражданам, имеющим звание" Ветеран труда Челябинской области" (Социальное обеспечение и иные выплаты населению)</t>
  </si>
  <si>
    <t>Компенсация расходов по дополнительным мерам социальной поддержки ветеранов ЧО на оплату жилых помещений и коммунальных услуг</t>
  </si>
  <si>
    <t>05 0 01 21400</t>
  </si>
  <si>
    <t>Компенсация расходов по дополнительным мерам социальной поддержки ветеранов ЧО на оплату жилых помещений и коммунальных услуг (Закупка товаров, работ и услуг для государственных (муниципальных) нужд)</t>
  </si>
  <si>
    <t>Компенсация расходов по дополнительным мерам социальной поддержки ветеранов ЧО на оплату жилых помещений и коммунальных услуг (Социальное обеспечение и иные выплаты населению)</t>
  </si>
  <si>
    <t>Компенсационные выплаты по дополнительным мерам социальной поддержки за пользование услугами связи ветеранов ЧО</t>
  </si>
  <si>
    <t>05 0 01 21700</t>
  </si>
  <si>
    <t>Компенсационные выплаты по дополнительным мерам социальной поддержки за пользование услугами связи ветеранов ЧО (Закупка товаров, работ и услуг для государственных (муниципальных) нужд)</t>
  </si>
  <si>
    <t>Компенсационные выплаты по дополнительным мерам социальной поддержки за пользование услугами связи ветеранов ЧО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</si>
  <si>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</t>
  </si>
  <si>
    <t>05 0 01 21900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</si>
  <si>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 (Закупка товаров, работ и услуг для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</si>
  <si>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</si>
  <si>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</si>
  <si>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05 0 01 22200</t>
  </si>
  <si>
    <t xml:space="preserve">Приложение 4                                                                                                          к  решению Собрания депутатов                        Златоустовского городского округа                                                                          от  15. 12 .2016 г. № 72  - ЗГО  "О бюджете Златоустовского городского округа на 2017 год и
плановый период 2018 и 2019 годов" (в редакции решения Собрания депутатов                                                            Златоустовского городского округа                                                  от 15 .06.2017 г №    36  -ЗГО)  
</t>
  </si>
  <si>
    <t>Основное мероприятие "Управление и распоряжение муниципальным имуществом Златоустовского городского округа"</t>
  </si>
  <si>
    <t>13 1 01 00000</t>
  </si>
  <si>
    <t>13 1 01 00800</t>
  </si>
  <si>
    <t>Финансовое обеспечение выполнения функций органов местного самоуправления и учреждений (Капитальные вложения в объекты государственной (муниципальной) собственности)</t>
  </si>
  <si>
    <t>Взнос в уставный (складочный) капитал</t>
  </si>
  <si>
    <t>13 1 01 00860</t>
  </si>
  <si>
    <t>Взнос в уставный (складочный) капитал (Капитальные вложения в объекты государственной (муниципальной) собственности)</t>
  </si>
  <si>
    <t>Подпрограмма "Управление и распоряжение земельными участками Златоустовского городского округа"</t>
  </si>
  <si>
    <t>13 2 00 00000</t>
  </si>
  <si>
    <t>Основное мероприятие "Управление и распоряжение земельными участками Златоустовского городского округа"</t>
  </si>
  <si>
    <t>13 2 01 00000</t>
  </si>
  <si>
    <t>Финансовое обеспечение выполнения функций органами местного самоуправления и учреждений</t>
  </si>
  <si>
    <t>13 2 01 00800</t>
  </si>
  <si>
    <t>Финансовое обеспечение выполнения функций органами местного самоуправления и учреждений (Закупка товаров, работ и услуг для государственных (муниципальных) нужд)</t>
  </si>
  <si>
    <t>Муниципальная программа "Капитальное строительство объектов собственности Златоустовского городского округа"</t>
  </si>
  <si>
    <t>14 0 00 00000</t>
  </si>
  <si>
    <t>Основное мероприятие "Исполнение функций заказчика - застройщика Администрации Златоустовского городского округа"</t>
  </si>
  <si>
    <t>14 0 01 00000</t>
  </si>
  <si>
    <t>14 0 01 00800</t>
  </si>
  <si>
    <t>Основное мероприятие "Строительство объектов социальной сферы, культуры, физической культуры, досуга, здравоохранения"</t>
  </si>
  <si>
    <t>14 0 02 00000</t>
  </si>
  <si>
    <t>14 0 02 00850</t>
  </si>
  <si>
    <t>Основное мероприятие "Строительство объектов коммунальной инфраструктуры (Газоснабжение частного сектора)"</t>
  </si>
  <si>
    <t>14 0 03 00000</t>
  </si>
  <si>
    <t>Строительство газопроводов и газовых сетей</t>
  </si>
  <si>
    <t>14 0 03 00040</t>
  </si>
  <si>
    <t>Строительство газопроводов и газовых сетей (Капитальные вложения в объекты государственной (муниципальной) собственности)</t>
  </si>
  <si>
    <t>14 0 03 00850</t>
  </si>
  <si>
    <t>Основное мероприятие "Строительство объектов коммунальной инфраструктуры (строительство инженерных сетей)"</t>
  </si>
  <si>
    <t>14 0 04 00000</t>
  </si>
  <si>
    <t>14 0 04 00850</t>
  </si>
  <si>
    <t>Основное мероприятие "Реконструкция помещения инженерного корпуса по адресу г. Златоуст, пл. III Интернационала под городской архив) "</t>
  </si>
  <si>
    <t>14 0 06 00000</t>
  </si>
  <si>
    <t>Капитальные вложения в объекты прочего назначения</t>
  </si>
  <si>
    <t>14 0 06 00230</t>
  </si>
  <si>
    <t>Капитальные вложения в объекты прочего назначения (Капитальные вложения в объекты государственной (муниципальной) собственности)</t>
  </si>
  <si>
    <t>14 0 06 00850</t>
  </si>
  <si>
    <t>Муниципальная программа "Развитие сельского хозяйства и поддержка садоовдческих, огороднических и дачных некоммерческих объединений граждан в Златоустовском городском округе"</t>
  </si>
  <si>
    <t>15 0 00 00000</t>
  </si>
  <si>
    <t>Основное мероприятие "Возмещение части произведенных затрат, в размере 50% от произведенных расходов, осуществляемых за счет целевых взносов на развитие инженерного обеспечения территорий СНТ"</t>
  </si>
  <si>
    <t>15 0 01 00000</t>
  </si>
  <si>
    <t>Субсидия на поддержку садоводческих некоммерческих товариществ</t>
  </si>
  <si>
    <t>15 0 01 00844</t>
  </si>
  <si>
    <t>Субсидия на поддержку садоводческих некоммерческих товариществ (Предоставление субсидий бюджетным, автономным учреждениям и иным некоммерческим организациям)</t>
  </si>
  <si>
    <t>Сумма</t>
  </si>
  <si>
    <t>Наименование</t>
  </si>
  <si>
    <t>Распределение бюджетных ассигнований по целевым статьям ( муниципальным программам округа и непрограммным направлениям деятельности), группам  видов расходов классификации расходов бюджета Златоустовского городского округа  на 2016 год</t>
  </si>
  <si>
    <t xml:space="preserve"> (тыс. руб.)</t>
  </si>
  <si>
    <t>КЦСР</t>
  </si>
  <si>
    <t>КВР</t>
  </si>
  <si>
    <t>Итого</t>
  </si>
  <si>
    <t/>
  </si>
  <si>
    <t>Муниципальная программа "Развитие образования и молодежной политики Златоустовского городского округа"</t>
  </si>
  <si>
    <t>02 0 00 00000</t>
  </si>
  <si>
    <t>Подпрограмма "Развитие образования Златоустовского городского округа"</t>
  </si>
  <si>
    <t>02 1 00 00000</t>
  </si>
  <si>
    <t>Основное мероприятие "Организация предоставления дошкольного, общего и дополнительного образования детей"</t>
  </si>
  <si>
    <t>02 1 01 00000</t>
  </si>
  <si>
    <t>Финансовое обеспечение выполнения функций органов местного самоуправления и учреждений</t>
  </si>
  <si>
    <t>02 1 01 00800</t>
  </si>
  <si>
    <t>Финансовое обеспечение выполнения функций органов местного самоуправления и учреждений (Предоставление субсидий бюджетным, автономным учреждениям и иным некоммерческим организациям)</t>
  </si>
  <si>
    <t>600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</si>
  <si>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</si>
  <si>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02 1 01 01900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</si>
  <si>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(Предоставление субсидий бюджетным, автономным учреждениям и иным некоммерческим организациям)</t>
  </si>
  <si>
    <t>Организация предоставления психолого-педагогической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</t>
  </si>
  <si>
    <t>02 1 01 48900</t>
  </si>
  <si>
    <t>Организация предоставления психолого-педагогической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 (Предоставление субсидий бюджетным, автономным учреждениям и иным некоммерческим организациям)</t>
  </si>
  <si>
    <t>Расходы на частичное финансирование расходов на выплату заработной платы работникам органов местного самоуправления и муниципальных учреждений, оплату топливно-энергетических ресурсов, услуг водоснабжения, водоотведения, потребляемых муниципальными учреждениями</t>
  </si>
  <si>
    <t>02 1 01 71680</t>
  </si>
  <si>
    <t>Расходы на частичное финансирование расходов на выплату заработной платы работникам органов местного самоуправления и муниципальных учреждений, оплату топливно-энергетических ресурсов, услуг водоснабжения, водоотведения, потребляемых муниципальными учреждениями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</si>
  <si>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</si>
  <si>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02 1 01 82900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</si>
  <si>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</si>
  <si>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</t>
  </si>
  <si>
    <t>02 1 01 88900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</si>
  <si>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</si>
  <si>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Основное мероприятие "Укрепление материально-технической базы муниципальных образовательных организаций"</t>
  </si>
  <si>
    <t>02 1 02 00000</t>
  </si>
  <si>
    <t>Ремонт и противопожарные мероприятия в муниципальных учреждениях</t>
  </si>
  <si>
    <t>02 1 02 00897</t>
  </si>
  <si>
    <t>Ремонт и противопожарные мероприятия в муниципальных учреждениях (Предоставление субсидий бюджетным, автономным учреждениям и иным некоммерческим организациям)</t>
  </si>
  <si>
    <t>Создание дополнительных мест для детей дошкольного возраста в расположенных на территории Челябинской области муниципальных образовательных организациях, реализующих образовательную программу дошкольного образования</t>
  </si>
  <si>
    <t>02 1 02 01100</t>
  </si>
  <si>
    <t>Создание дополнительных мест для детей дошкольного возраста в расположенных на территории Челябинской области муниципальных образовательных организациях, реализующих образовательную программу дошкольного образования (Предоставление субсидий бюджетным, автономным учреждениям и иным некоммерческим организациям)</t>
  </si>
  <si>
    <t>02 1 02 01900</t>
  </si>
  <si>
    <t>Проведение ремонтных работ в муниципальных образовательных организациях за счет средств областного бюджета</t>
  </si>
  <si>
    <t>02 1 02 06600</t>
  </si>
  <si>
    <t>Проведение ремонтных работ в муниципальных образовательных организациях за счет средств областного бюджета (Предоставление субсидий бюджетным, автономным учреждениям и иным некоммерческим организациям)</t>
  </si>
  <si>
    <t>Приобретение транспортных средств для организации перевозки обучающихся за счет средств областного бюджета</t>
  </si>
  <si>
    <t>02 1 02 08800</t>
  </si>
  <si>
    <t>Приобретение транспортных средств для организации перевозки обучающихся за счет средств областного бюджета (Предоставление субсидий бюджетным, автономным учреждениям и иным некоммерческим организациям)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</si>
  <si>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 за счет средств областного бюджета</t>
  </si>
  <si>
    <t>02 1 02 0АА00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</si>
  <si>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 за счет средств областного бюджета (Предоставление субсидий бюджетным, автономным учреждениям и иным некоммерческим организациям)</t>
  </si>
  <si>
    <t>02 1 02 82900</t>
  </si>
  <si>
    <t>02 1 02 88900</t>
  </si>
  <si>
    <t>Проведение мероприятий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 за счет средств местного бюджета.</t>
  </si>
  <si>
    <t>02 1 02 L0275</t>
  </si>
  <si>
    <t>Проведение мероприятий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 за счет средств местного бюджета. (Предоставление субсидий бюджетным, автономным учреждениям и иным некоммерческим организациям)</t>
  </si>
  <si>
    <t>Адаптация зданий для доступа инвалидов и других маломобильных групп населения в муниципальные дошкольные образовательные организации</t>
  </si>
  <si>
    <t>02 1 02 L0277</t>
  </si>
  <si>
    <t>Адаптация зданий для доступа инвалидов и других маломобильных групп населения в муниципальные дошкольные образовательные организации (Предоставление субсидий бюджетным, автономным учреждениям и иным некоммерческим организациям)</t>
  </si>
  <si>
    <t>Проведение мероприятий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 за счет средств областного бюджета</t>
  </si>
  <si>
    <t>02 1 02 R0275</t>
  </si>
  <si>
    <t>Проведение мероприятий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 за счет средств областного бюджета (Предоставление субсидий бюджетным, автономным учреждениям и иным некоммерческим организациям)</t>
  </si>
  <si>
    <t>Адаптация зданий для доступа инвалидов и других маломобильных групп населения в муниципальные дошкольные образовательные организации за счет средств областного бюджета</t>
  </si>
  <si>
    <t>02 1 02 R0277</t>
  </si>
  <si>
    <t>Адаптация зданий для доступа инвалидов и других маломобильных групп населения в муниципальные дошкольные образовательные организации за счет средств областного бюджета (Предоставление субсидий бюджетным, автономным учреждениям и иным некоммерческим организациям)</t>
  </si>
  <si>
    <t>Создание дополнительных мест для детей дошкольного возраста в муниципальных образовательных организациях, реализующих образовательную программу дошкольного образования</t>
  </si>
  <si>
    <t>02 1 02 S1100</t>
  </si>
  <si>
    <t>Создание дополнительных мест для детей дошкольного возраста в муниципальных образовательных организациях, реализующих образовательную программу дошкольного образования (Предоставление субсидий бюджетным, автономным учреждениям и иным некоммерческим организациям)</t>
  </si>
  <si>
    <t>Проведение ремонтных работ в муниципальных образовательных организациях</t>
  </si>
  <si>
    <t>02 1 02 S6600</t>
  </si>
  <si>
    <t>Проведение ремонтных работ в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</si>
  <si>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Приобретение транспортных средств для организации перевозки обучающихся</t>
  </si>
  <si>
    <t>02 1 02 S8800</t>
  </si>
  <si>
    <t>Приобретение транспортных средств для организации перевозки обучающихся (Предоставление субсидий бюджетным, автономным учреждениям и иным некоммерческим организациям)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</si>
  <si>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</t>
  </si>
  <si>
    <t>02 1 02 SАА00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</si>
  <si>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 (Предоставление субсидий бюджетным, автономным учреждениям и иным некоммерческим организациям)</t>
  </si>
  <si>
    <t>Основное мероприятие "Обеспечение мер, направленных на здоровьесбережение учащихся общеобразовательных организаций"</t>
  </si>
  <si>
    <t>02 1 03 00000</t>
  </si>
  <si>
    <t>02 1 03 00800</t>
  </si>
  <si>
    <t>Субсидия юридическим лицам на организацию отдыха детей в каникулярное время в загородных оздоровительных лагерях</t>
  </si>
  <si>
    <t>02 1 03 00833</t>
  </si>
  <si>
    <t>Субсидия юридическим лицам на организацию отдыха детей в каникулярное время в загородных оздоровительных лагерях (Иные бюджетные ассигнования)</t>
  </si>
  <si>
    <t>800</t>
  </si>
  <si>
    <t>Организация отдыха детей в каникулярное время за счет средств областного бюджета</t>
  </si>
  <si>
    <t>02 1 03 04400</t>
  </si>
  <si>
    <t>Организация отдыха детей в каникулярное время за счет средств областного бюджета (Закупка товаров, работ и услуг для государственных (муниципальных) нужд)</t>
  </si>
  <si>
    <t>200</t>
  </si>
  <si>
    <t>Организация отдыха детей в каникулярное время за счет средств областного бюджета (Предоставление субсидий бюджетным, автономным учреждениям и иным некоммерческим организациям)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</si>
  <si>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 за счет средств областного бюджета</t>
  </si>
  <si>
    <t>02 1 03 05500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</si>
  <si>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 за счет средств областного бюджета (Предоставление субсидий бюджетным, автономным учреждениям и иным некоммерческим организациям)</t>
  </si>
  <si>
    <t>Организация отдыха детей в каникулярное время</t>
  </si>
  <si>
    <t>02 1 03 S4400</t>
  </si>
  <si>
    <t>Организация отдыха детей в каникулярное время (Предоставление субсидий бюджетным, автономным учреждениям и иным некоммерческим организациям)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</si>
  <si>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</t>
  </si>
  <si>
    <t>02 1 03 S5500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</si>
  <si>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</si>
  <si>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Основное мероприятие "Проведение мероприятий в сфере образования"</t>
  </si>
  <si>
    <t>02 1 04 00000</t>
  </si>
  <si>
    <t>02 1 04 00800</t>
  </si>
  <si>
    <t>Финансовое обеспечение выполнения функций органов местного самоуправления и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</si>
  <si>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</si>
  <si>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Финансовое обеспечение выполнения функций органов местного самоуправления и учреждений (Закупка товаров, работ и услуг для государственных (муниципальных) нужд)</t>
  </si>
  <si>
    <t>Основное мероприятие "Организационное, методическое, аналитическое, информационное сопровождение муниципальной программы"</t>
  </si>
  <si>
    <t>02 1 05 00000</t>
  </si>
  <si>
    <t>02 1 05 00800</t>
  </si>
  <si>
    <t>Финансовое обеспечение выполнения функций органов местного самоуправления и учреждений (Иные бюджетные ассигнования)</t>
  </si>
  <si>
    <t>02 1 05 71680</t>
  </si>
  <si>
    <t>Основное мероприятие "Осуществление мер социальной поддержки граждан, имеющих детей"</t>
  </si>
  <si>
    <t>02 1 06 00000</t>
  </si>
  <si>
    <t>Выплата дополнительной компенсации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образования, расположенных на территории Златоустовского городского округа</t>
  </si>
  <si>
    <t>02 1 06 00822</t>
  </si>
  <si>
    <t>Выплата дополнительной компенсации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образования, расположенных на территории Златоустовского городского округа (Социальное обеспечение и иные выплаты населению)</t>
  </si>
  <si>
    <t>300</t>
  </si>
  <si>
    <t>Компенсация затрат родителей (законных представителей) детей-инвалидов в части организации обучения по основным общеобразовательным программам на дому</t>
  </si>
  <si>
    <t>02 1 06 03900</t>
  </si>
  <si>
    <t>Компенсация затрат родителей (законных представителей)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</si>
  <si>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</t>
  </si>
  <si>
    <t>02 1 06 04900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</si>
  <si>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 (Социальное обеспечение и иные выплаты населению)</t>
  </si>
  <si>
    <t>Привлечение детей из малообеспеченных, неблагополучных семей, а также семей, оказавшихся в трудной жизненной ситуации в расположенные на территории Челябинской области муниципальные дошкольные образовательные организации через предоставление компенсации части родительской платы за счет средств областного бюджета</t>
  </si>
  <si>
    <t>02 1 06 09900</t>
  </si>
  <si>
    <t>Привлечение детей из малообеспеченных, неблагополучных семей, а также семей, оказавшихся в трудной жизненной ситуации в расположенные на территории Челябинской области муниципальные дошкольные образовательные организации через предоставление компенсации части родительской платы за счет средств областного бюджета (Социальное обеспечение и иные выплаты населению)</t>
  </si>
  <si>
    <t>Привлечение детей из малообеспеченных, неблагополучных семей, а также семей оказавшихся в трудной жизненной ситуации в расположенные на территории Златоустовского городского округа муниципальные дошкольные образовательные организации, через предоставление компенсации части родительской платы</t>
  </si>
  <si>
    <t>02 1 06 S9900</t>
  </si>
  <si>
    <t>Привлечение детей из малообеспеченных, неблагополучных семей, а также семей оказавшихся в трудной жизненной ситуации в расположенные на территории Златоустовского городского округа муниципальные дошкольные образовательные организации, через предоставление компенсации части родительской платы (Социальное обеспечение и иные выплаты населению)</t>
  </si>
  <si>
    <t>Подпрограмма "Развитие молодежной политики, гражданско-патриотическое воспитание молодежи"</t>
  </si>
  <si>
    <t>02 2 00 00000</t>
  </si>
  <si>
    <t>Основное мероприятие "Организация молодежных культурно-досуговых, гражданско-патриотических мероприятий, а также по пропаганде здорового образа жизни и профилактике асоциального поведения"</t>
  </si>
  <si>
    <t>02 2 01 00000</t>
  </si>
  <si>
    <t>02 2 01 00800</t>
  </si>
  <si>
    <t>Организация и проведение мероприятий с детьми и молодежью за счет средств областного бюджета</t>
  </si>
  <si>
    <t>02 2 01 03300</t>
  </si>
  <si>
    <t>Организация и проведение мероприятий с детьми и молодежью за счет средств областного бюджета (Закупка товаров, работ и услуг для государственных (муниципальных) нужд)</t>
  </si>
  <si>
    <t>Организация и проведение мероприятий с детьми и молодежью</t>
  </si>
  <si>
    <t>02 2 01 S3300</t>
  </si>
  <si>
    <t>Организация и проведение мероприятий с детьми и молодежью (Закупка товаров, работ и услуг для государственных (муниципальных) нужд)</t>
  </si>
  <si>
    <t>Основное мероприятие "Организация временных рабочих мест для студентов и подростков округа"</t>
  </si>
  <si>
    <t>02 2 02 00000</t>
  </si>
  <si>
    <t>02 2 02 00800</t>
  </si>
  <si>
    <t>02 2 03 00000</t>
  </si>
  <si>
    <t>02 2 03 00800</t>
  </si>
  <si>
    <t>Подпрограмма " Профилактика противодействия злоупотребления наркотическими средствами"</t>
  </si>
  <si>
    <t>02 3 00 00000</t>
  </si>
  <si>
    <t>Основное мероприятие "Организация и проведение мероприятий по профилактике злоупотребления наркотическими средствами"</t>
  </si>
  <si>
    <t>02 3 01 00000</t>
  </si>
  <si>
    <t>02 3 01 00800</t>
  </si>
  <si>
    <t>Муниципальная программа "Развитие культуры в Златоустовском городском округе"</t>
  </si>
  <si>
    <t>03 0 00 00000</t>
  </si>
  <si>
    <t>Основное мероприятие "Организация предоставления услуг дополнительного образования детей в сфере культуры и искусства"</t>
  </si>
  <si>
    <t>03 0 01 00000</t>
  </si>
  <si>
    <t>03 0 01 00800</t>
  </si>
  <si>
    <t>Расходы на ремонт и противопожарные мероприятия в муниципальных учреждениях</t>
  </si>
  <si>
    <t>03 0 01 00897</t>
  </si>
  <si>
    <t>Расходы на ремонт и противопожарные мероприятия в муниципальных учреждениях (Предоставление субсидий бюджетным, автономным учреждениям и иным некоммерческим организациям)</t>
  </si>
  <si>
    <t>Основное мероприятие "Организация культурно-досугового обслуживания населения"</t>
  </si>
  <si>
    <t>03 0 02 00000</t>
  </si>
  <si>
    <t>03 0 02 00800</t>
  </si>
  <si>
    <t>03 0 02 00897</t>
  </si>
  <si>
    <t>Основное мероприятие "Предоставление доступа к музейным коллекциям (фондам), осуществление просветительской и образовательной деятельности"</t>
  </si>
  <si>
    <t>03 0 03 00000</t>
  </si>
  <si>
    <t>03 0 03 00800</t>
  </si>
  <si>
    <t>Бюджетные инвестиции в объекты капитального строительства муниципальной собственности</t>
  </si>
  <si>
    <t>03 0 03 00850</t>
  </si>
  <si>
    <t>Бюджетные инвестиции в объекты капитального строительства муниципальной собственности (Капитальные вложения в объекты государственной (муниципальной) собственности)</t>
  </si>
  <si>
    <t>400</t>
  </si>
  <si>
    <t>Основное мероприятие "Организация библиотечного обслуживания населения"</t>
  </si>
  <si>
    <t>03 0 04 00000</t>
  </si>
  <si>
    <t>03 0 04 00800</t>
  </si>
  <si>
    <t>03 0 04 00897</t>
  </si>
  <si>
    <t>Основное мероприятие "Управление в сфере установленных функций органов местного самоуправления "</t>
  </si>
  <si>
    <t>03 0 05 00000</t>
  </si>
  <si>
    <t>03 0 05 00800</t>
  </si>
  <si>
    <t>Основное мероприятие "Организация общегородских массовых мероприятий"</t>
  </si>
  <si>
    <t>03 0 06 00000</t>
  </si>
  <si>
    <t>03 0 06 00800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</si>
  <si>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услуги перед государством</t>
  </si>
  <si>
    <t>03 0 06 00811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</si>
  <si>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услуги перед государством (Социальное обеспечение и иные выплаты населению)</t>
  </si>
  <si>
    <t>Основное мероприятие "Комплектование библиотечных фондов"</t>
  </si>
  <si>
    <t>03 0 07 00000</t>
  </si>
  <si>
    <t>03 0 07 00800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</si>
  <si>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</si>
  <si>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03 0 07 R5194</t>
  </si>
  <si>
    <t>Комплектование книжных фондов библиотек муниципальных образований и государственных библиотек городов Москвы и Санкт-Петербурга (Предоставление субсидий бюджетным, автономным учреждениям и иным некоммерческим организациям)</t>
  </si>
  <si>
    <t>Основное мероприятие "Обеспечение комплектования, учета, использования и хранения архивных документов на территории Златоустовского городского округа"</t>
  </si>
  <si>
    <t>03 0 08 00000</t>
  </si>
  <si>
    <t>03 0 08 00800</t>
  </si>
  <si>
    <t>Расходы на обеспечение комплектования, учета, использования и хранения архивных документов, отнесенных к государственной собственности Челябинской области</t>
  </si>
  <si>
    <t>03 0 08 28600</t>
  </si>
  <si>
    <t>Расходы на обеспечение комплектования, учета, использования и хранения архивных документов, отнесенных к государственной собственности Челябинской области (Предоставление субсидий бюджетным, автономным учреждениям и иным некоммерческим организациям)</t>
  </si>
  <si>
    <t>Основное мероприятие " Создание условий для людей с ограниченными возможностями и маломобильными группами посещения учреждений культуры и дополнительного образования"</t>
  </si>
  <si>
    <t>03 0 09 00000</t>
  </si>
  <si>
    <t>03 0 09 00800</t>
  </si>
  <si>
    <t>03 0 09 00897</t>
  </si>
  <si>
    <t>Муниципальная программа "Развитие физической культуры и спорта в Златоустовском городском округе"</t>
  </si>
  <si>
    <t>04 0 00 00000</t>
  </si>
  <si>
    <t>Подпрограмма "Златоустовский городской округ-территория здорового образа жизни"</t>
  </si>
  <si>
    <t>04 1 00 00000</t>
  </si>
  <si>
    <t>Основное мероприятие "Организация и проведение физкультурных и массовых мероприятий, обеспечение спортивных сборных команд Златоустовского городского округа"</t>
  </si>
  <si>
    <t>04 1 01 00000</t>
  </si>
  <si>
    <t>04 1 01 00800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</si>
  <si>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государствыом</t>
  </si>
  <si>
    <t>04 1 01 00811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</si>
  <si>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государствыом (Социальное обеспечение и иные выплаты населению)</t>
  </si>
  <si>
    <t>Организация и проведение мероприятий в сфере физической культуры и спорта за счет областного бюджета</t>
  </si>
  <si>
    <t>04 1 01 71000</t>
  </si>
  <si>
    <t>Организация и проведение мероприятий в сфере физической культуры и спорта за счет областного бюджета (Предоставление субсидий бюджетным, автономным учреждениям и иным некоммерческим организациям)</t>
  </si>
  <si>
    <t>Оказание адресной финансовой поддержки спортивных организаций, осуществляющих подготовку спортивного резерва для сборных команд Российской Федерации за счет средств областного бюджета</t>
  </si>
  <si>
    <t>04 1 01 R0810</t>
  </si>
  <si>
    <t>Оказание адресной финансовой поддержки спортивных организаций, осуществляющих подготовку спортивного резерва для сборных команд Российской Федерации за счет средств областного бюджета (Предоставление субсидий бюджетным, автономным учреждениям и иным некоммерческим организациям)</t>
  </si>
  <si>
    <t>Приобретение спортивного оборудования для специализированных детско-юношеских спортивных школ олимпийского резерва и училищ олимпийского резерва</t>
  </si>
  <si>
    <t>04 1 01 R4952</t>
  </si>
  <si>
    <t>Приобретение спортивного оборудования для специализированных детско-юношеских спортивных школ олимпийского резерва и училищ олимпийского резерва (Предоставление субсидий бюджетным, автономным учреждениям и иным некоммерческим организациям)</t>
  </si>
  <si>
    <t>Организация и проедение мероприятий в сфере физической культуры и спорта</t>
  </si>
  <si>
    <t>04 1 01 S1000</t>
  </si>
  <si>
    <t>Организация и проедение мероприятий в сфере физической культуры и спорта (Предоставление субсидий бюджетным, автономным учреждениям и иным некоммерческим организациям)</t>
  </si>
  <si>
    <t>Основное мероприятие "Управление в сфере установленных функций органов местного самоуправления"</t>
  </si>
  <si>
    <t>04 1 02 00000</t>
  </si>
  <si>
    <t>04 1 02 00800</t>
  </si>
  <si>
    <t>Основное мероприятие "Реконструкция лыжного стадиона им. С. Ишмуратовой со строительством биатлонного стрельбища"</t>
  </si>
  <si>
    <t>04 1 03 00000</t>
  </si>
  <si>
    <t>Капитальные вложения в объекты физической культуры и спорта за счет средств областного бюджета</t>
  </si>
  <si>
    <t>04 1 03 00170</t>
  </si>
  <si>
    <t>Капитальные вложения в объекты физической культуры и спорта за счет средств областного бюджета (Капитальные вложения в объекты государственной (муниципальной) собственности)</t>
  </si>
  <si>
    <t>Капитальные вложения в объекты физической культуры и спорта за счет средств местного бюджета</t>
  </si>
  <si>
    <t>04 1 03 S0170</t>
  </si>
  <si>
    <t>Капитальные вложения в объекты физической культуры и спорта за счет средств местного бюджета (Капитальные вложения в объекты государственной (муниципальной) собственности)</t>
  </si>
  <si>
    <t>Основное мероприятие " Строительство комплексного Олимпийского центра среднегорной подготовки на хребте Уреньга "Уральская Швейцария"</t>
  </si>
  <si>
    <t>04 1 04 00000</t>
  </si>
  <si>
    <t>04 1 04 00850</t>
  </si>
  <si>
    <t>Основное мероприятие "Строительство Спортивного комплекса имени А.Е. Карпова"</t>
  </si>
  <si>
    <t>04 1 05 00000</t>
  </si>
  <si>
    <t>04 1 05 00850</t>
  </si>
  <si>
    <t>Подпрограмма "Развитие и содержание учреждений в области спорта"</t>
  </si>
  <si>
    <t>04 2 00 00000</t>
  </si>
  <si>
    <t>Основное мероприятие "Организация деятельности учреждений в сфере физической культуры и спорта"</t>
  </si>
  <si>
    <t>04 2 01 00000</t>
  </si>
  <si>
    <t>04 2 01 00800</t>
  </si>
  <si>
    <t>04 2 01 00897</t>
  </si>
  <si>
    <t>Муниципальная программа "Социальная защита населения Златоустовского городского округа"</t>
  </si>
  <si>
    <t>05 0 00 00000</t>
  </si>
  <si>
    <t>Основное мероприятие "Организация выполнения государственных и муниципальных обязательств по социальной поддержке населения"</t>
  </si>
  <si>
    <t>05 0 01 00000</t>
  </si>
  <si>
    <t>Ежемесячная денежная выплата родителям погибших военнослужащих</t>
  </si>
  <si>
    <t>05 0 01 00821</t>
  </si>
  <si>
    <t>Ежемесячная денежная выплата родителям погибших военнослужащих (Закупка товаров, работ и услуг для государственных (муниципальных) нужд)</t>
  </si>
  <si>
    <t>Ежемесячная денежная выплата родителям погибших военнослужащих (Социальное обеспечение и иные выплаты населению)</t>
  </si>
  <si>
    <t>Единовременные денежные выплаты гражданам. имеющим звание "Ветеран года"</t>
  </si>
  <si>
    <t>05 0 01 00823</t>
  </si>
  <si>
    <t>Единовременные денежные выплаты гражданам. имеющим звание "Ветеран года" (Закупка товаров, работ и услуг для государственных (муниципальных) нужд)</t>
  </si>
  <si>
    <t>Единовременные денежные выплаты гражданам. имеющим звание "Ветеран года" (Социальное обеспечение и иные выплаты населению)</t>
  </si>
  <si>
    <t>Единовременная социальная выплата молодым специалистам государственных бюджетных учреждений здравоохранения, расположенных на территории ЗГО</t>
  </si>
  <si>
    <t>05 0 01 00824</t>
  </si>
  <si>
    <t>Единовременная социальная выплата молодым специалистам государственных бюджетных учреждений здравоохранения, расположенных на территории ЗГО (Социальное обеспечение и иные выплаты населению)</t>
  </si>
  <si>
    <t>Денежные выплаты, связанные с реализацией мер социальной поддержки почетных граждан Златоустовского городского округа</t>
  </si>
  <si>
    <t>05 0 01 00825</t>
  </si>
  <si>
    <t>Денежные выплаты, связанные с реализацией мер социальной поддержки почетных граждан Златоустовского городского округа (Закупка товаров, работ и услуг для государственных (муниципальных) нужд)</t>
  </si>
  <si>
    <t>Денежные выплаты, связанные с реализацией мер социальной поддержки почетных граждан Златоустовского городского округа (Социальное обеспечение и иные выплаты населению)</t>
  </si>
  <si>
    <t>Компенсация расходов по дополнительным мерам социальной поддержки на оплату молока детям второго года жизни</t>
  </si>
  <si>
    <t>05 0 01 00826</t>
  </si>
  <si>
    <t>Компенсация расходов по дополнительным мерам социальной поддержки на оплату молока детям второго года жизни (Закупка товаров, работ и услуг для государственных (муниципальных) нужд)</t>
  </si>
  <si>
    <t>Компенсация расходов по дополнительным мерам социальной поддержки на оплату молока детям второго года жизни (Социальное обеспечение и иные выплаты населению)</t>
  </si>
  <si>
    <t>Выплата единовременного социального пособия гражданам, находящимся в трудной жизненной ситуации</t>
  </si>
  <si>
    <t>05 0 01 00827</t>
  </si>
  <si>
    <t>Выплата единовременного социального пособия гражданам, находящимся в трудной жизненной ситуации (Закупка товаров, работ и услуг для государственных (муниципальных) нужд)</t>
  </si>
  <si>
    <t>Выплата единовременного социального пособия гражданам, находящимся в трудной жизненной ситуации (Социальное обеспечение и иные выплаты населению)</t>
  </si>
  <si>
    <t>Доплаты к пенсиям муниципальных служащих</t>
  </si>
  <si>
    <t>05 0 01 00829</t>
  </si>
  <si>
    <t>Доплаты к пенсиям муниципальных служащих (Социальное обеспечение и иные выплаты населению)</t>
  </si>
  <si>
    <t>Ежемесячная денежная выплата ветеранам труда</t>
  </si>
  <si>
    <t>05 0 01 21100</t>
  </si>
  <si>
    <t>Ежемесячная денежная выплата ветеранам труда (Закупка товаров, работ и услуг для государственных (муниципальных) нужд)</t>
  </si>
  <si>
    <t>Ежемесячная денежная выплата ветеранам труда (Социальное обеспечение и иные выплаты населению)</t>
  </si>
  <si>
    <t>Ежемесячная денежная выплата реабилитированным лицам и лицам, признанным пострадавшими от политических репрессий</t>
  </si>
  <si>
    <t>05 0 01 21200</t>
  </si>
  <si>
    <t>Ежемесячная денежная выплата реабилитированным лицам и лицам, признанным пострадавшими от политических репрессий (Закупка товаров, работ и услуг для государственных (муниципальных) нужд)</t>
  </si>
  <si>
    <t>Ежемесячная денежная выплата реабилитированным лицам и лицам, признанным пострадавшими от политических репрессий (Социальное обеспечение и иные выплаты населению)</t>
  </si>
  <si>
    <t>Непрограммные расходы Собрания депутатов Златоустовского городского округа</t>
  </si>
  <si>
    <t>30 0 00 00000</t>
  </si>
  <si>
    <t>30 0 00 00800</t>
  </si>
  <si>
    <t>30 0 00 00811</t>
  </si>
  <si>
    <t>Непрограммные расходы Контрольно- счетной палаты Златоустовского городского округа</t>
  </si>
  <si>
    <t>31 0 00 00000</t>
  </si>
  <si>
    <t>31 0 00 00800</t>
  </si>
  <si>
    <t>Непрограммные расходы Администрации Златоустовского городского округа</t>
  </si>
  <si>
    <t>32 0 00 00000</t>
  </si>
  <si>
    <t>32 0 00 00800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</si>
  <si>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</si>
  <si>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32 0 00 29700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</si>
  <si>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</si>
  <si>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государственных (муниципальных) нужд)</t>
  </si>
  <si>
    <t>Расходы на обеспечение государственной регистрации актов гражданского состояния</t>
  </si>
  <si>
    <t>32 0 00 59300</t>
  </si>
  <si>
    <t>Расходы на обеспечение государственной регистрации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</si>
  <si>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государственной регистрации актов гражданского состояния (Закупка товаров, работ и услуг для государственных (муниципальных) нужд)</t>
  </si>
  <si>
    <t>Расходы на обеспечение государственной регистрации актов гражданского состояния (Иные бюджетные ассигнования)</t>
  </si>
  <si>
    <t>Основное мероприятие "Строительство Батутного центра"</t>
  </si>
  <si>
    <t>04 1 06 00000</t>
  </si>
  <si>
    <t>04 1 06 00850</t>
  </si>
  <si>
    <t>Распределение бюджетных ассигнований по целевым статьям ( муниципальным программам округа и непрограммным направлениям деятельности), группам  видов расходов классификации расходов бюджета Златоустовского городского округа  на 2017 год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</si>
  <si>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(Закупка товаров, работ и услуг для государственных (муниципальных) нужд)</t>
  </si>
  <si>
    <t>Ежемесячное пособие по уходу за ребенком в возрасте от полутора до трех лет</t>
  </si>
  <si>
    <t>05 0 01 22300</t>
  </si>
  <si>
    <t>Ежемесячное пособие по уходу за ребенком в возрасте от полутора до трех лет (Закупка товаров, работ и услуг для государственных (муниципальных) нужд)</t>
  </si>
  <si>
    <t>Ежемесячное пособие по уходу за ребенком в возрасте от полутора до трех лет (Социальное обеспечение и иные выплаты населению)</t>
  </si>
  <si>
    <t>Пособие на ребенка</t>
  </si>
  <si>
    <t>05 0 01 22400</t>
  </si>
  <si>
    <t>Пособие на ребенка (Закупка товаров, работ и услуг для государственных (муниципальных) нужд)</t>
  </si>
  <si>
    <t>Пособие на ребенка (Социальное обеспечение и иные выплаты населению)</t>
  </si>
  <si>
    <t>Выплата областного единовременного пособия при рождении ребенка</t>
  </si>
  <si>
    <t>05 0 01 22500</t>
  </si>
  <si>
    <t>Выплата областного единовременного пособия при рождении ребенка (Закупка товаров, работ и услуг для государственных (муниципальных) нужд)</t>
  </si>
  <si>
    <t>Выплата областного единовременного пособия при рождении ребенка (Социальное обеспечение и иные выплаты населению)</t>
  </si>
  <si>
    <t>Содержание ребенка в семье опекуна и приемной семье, а также вознаграждение, причитающееся приемному родителю</t>
  </si>
  <si>
    <t>05 0 01 22600</t>
  </si>
  <si>
    <t>Содержание ребенка в семье опекуна и приемной семье, а также вознаграждение, причитающееся приемному родителю (Закупка товаров, работ и услуг для государственных (муниципальных) нужд)</t>
  </si>
  <si>
    <t>Содержание ребенка в семье опекуна и приемной семье, а также вознаграждение, причитающееся приемному родителю (Социальное обеспечение и иные выплаты населению)</t>
  </si>
  <si>
    <t>Ежемесячная денежная выплата на оплату жилья и коммунальных услуг многодетной семье</t>
  </si>
  <si>
    <t>05 0 01 22700</t>
  </si>
  <si>
    <t>Ежемесячная денежная выплата на оплату жилья и коммунальных услуг многодетной семье (Закупка товаров, работ и услуг для государственных (муниципальных) нужд)</t>
  </si>
  <si>
    <t>Ежемесячная денежная выплата на оплату жилья и коммунальных услуг многодетной семье (Социальное обеспечение и иные выплаты населению)</t>
  </si>
  <si>
    <t>Предоставление гражданам субсидий на оплату жилого помещения и коммунальных услуг</t>
  </si>
  <si>
    <t>05 0 01 49000</t>
  </si>
  <si>
    <t>Предоставление гражданам субсидий на оплату жилого помещения и коммунальных услуг (Закупка товаров, работ и услуг для государственных (муниципальных) нужд)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</si>
  <si>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</si>
  <si>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Реализация полномочий РФ по предоставлению отдельных мер социальной поддержки гражданам, подвергшимся воздействию радиации</t>
  </si>
  <si>
    <t>05 0 01 51370</t>
  </si>
  <si>
    <t>Реализация полномочий РФ по предоставлению отдельных мер социальной поддержки гражданам, подвергшимся воздействию радиации (Закупка товаров, работ и услуг для государственных (муниципальных) нужд)</t>
  </si>
  <si>
    <t>Реализация полномочий РФ по предоставлению отдельных мер социальной поддержки гражданам, подвергшимся воздействию радиации (Социальное обеспечение и иные выплаты населению)</t>
  </si>
  <si>
    <t>Реализация полномочий РФ по осуществлению ежегодной денежной выплаты лицам, награжденным нагрудным знаком "Почетный донор России"</t>
  </si>
  <si>
    <t>05 0 01 52200</t>
  </si>
  <si>
    <t>Реализация полномочий РФ по осуществлению ежегодной денежной выплаты лицам, награжденным нагрудным знаком "Почетный донор России" (Закупка товаров, работ и услуг для государственных (муниципальных) нужд)</t>
  </si>
  <si>
    <t>Реализация полномочий РФ по осуществлению ежегодной денежной выплаты лицам, награжденным нагрудным знаком "Почетный донор России" (Социальное обеспечение и иные выплаты населению)</t>
  </si>
  <si>
    <t>Реализация полномочий РФ на оплату жилищно-коммунальных услуг отдельным категориям граждан</t>
  </si>
  <si>
    <t>05 0 01 52500</t>
  </si>
  <si>
    <t>Реализация полномочий РФ на оплату жилищно-коммунальных услуг отдельным категориям граждан (Закупка товаров, работ и услуг для государственных (муниципальных) нужд)</t>
  </si>
  <si>
    <t>Реализация полномочий РФ на оплату жилищно-коммунальных услуг отдельным категориям граждан (Социальное обеспечение и иные выплаты населению)</t>
  </si>
  <si>
    <t>Реализация полномочий РФ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</si>
  <si>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05 0 01 52800</t>
  </si>
  <si>
    <t>Реализация полномочий РФ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(Закупка товаров, работ и услуг для государственных (муниципальных) нужд)</t>
  </si>
  <si>
    <t>Реализация полномочий РФ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(Социальное обеспечение и иные выплаты населению)</t>
  </si>
  <si>
    <t>Реализация полномочий РФ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</t>
  </si>
  <si>
    <t>05 0 01 53800</t>
  </si>
  <si>
    <t>Реализация полномочий РФ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 (Закупка товаров, работ и услуг для государственных (муниципальных) нужд)</t>
  </si>
  <si>
    <t>Реализация полномочий РФ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</si>
  <si>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ЧО</t>
  </si>
  <si>
    <t>05 0 01 75600</t>
  </si>
  <si>
    <t>Осуществление мер социальной поддержки граждан, работающих и проживающих в сельских населенных пунктах и рабочих поселках ЧО (Закупка товаров, работ и услуг для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</si>
  <si>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ЧО (Социальное обеспечение и иные выплаты населению)</t>
  </si>
  <si>
    <t>Возмещение стоимости услуг по погребению и выплата социального пособия на погребение</t>
  </si>
  <si>
    <t>05 0 01 75800</t>
  </si>
  <si>
    <t>Возмещение стоимости услуг по погребению и выплата социального пособия на погребение (Закупка товаров, работ и услуг для государственных (муниципальных) нужд)</t>
  </si>
  <si>
    <t>Возмещение стоимости услуг по погребению и выплата социального пособия на погребение (Социальное обеспечение и иные выплаты населению)</t>
  </si>
  <si>
    <t>Меры социальной поддержки в соответствии с Законом Челябинской области " О дополнительных мерах социальной поддержки детей погибших участников Великой Отечественной войны и приравненных к ним лиц" ( ежемесячные денежные выплаты и возмещение расходов, связанных с проездом к местам захоронения)</t>
  </si>
  <si>
    <t>05 0 01 76000</t>
  </si>
  <si>
    <t>Меры социальной поддержки в соответствии с Законом Челябинской области " О дополнительных мерах социальной поддержки детей погибших участников Великой Отечественной войны и приравненных к ним лиц" ( ежемесячные денежные выплаты и возмещение расходов, связанных с проездом к местам захоронения) (Закупка товаров, работ и услуг для государственных (муниципальных) нужд)</t>
  </si>
  <si>
    <t>Меры социальной поддержки в соответствии с Законом Челябинской области " О дополнительных мерах социальной поддержки детей погибших участников Великой Отечественной войны и приравненных к ним лиц" ( ежемесячные денежные выплаты и возмещение расходов, связанных с проездом к местам захоронения)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</si>
  <si>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</si>
  <si>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05 0 01 R0820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</si>
  <si>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(Закупка товаров, работ и услуг для государственных (муниципальных) нужд)</t>
  </si>
  <si>
    <t>Компенсация отдельным категориям граждан оплаты взноса на капитальный ремонт общего имущества в многоквартирном доме</t>
  </si>
  <si>
    <t>05 0 01 R4620</t>
  </si>
  <si>
    <t>Компенсация отдельным категориям граждан оплаты взноса на капитальный ремонт общего имущества в многоквартирном доме (Социальное обеспечение и иные выплаты населению)</t>
  </si>
  <si>
    <t>Основное мероприятие "Совершенствование условий предоставления услуг населению."</t>
  </si>
  <si>
    <t>05 0 02 00000</t>
  </si>
  <si>
    <t>05 0 02 00800</t>
  </si>
  <si>
    <t>Организация работы органов управления социальной защиты населения муниципальных образований</t>
  </si>
  <si>
    <t>05 0 02 14600</t>
  </si>
  <si>
    <t>Организация работы органов управления социальной защиты населения муниципальных образований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</si>
  <si>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органов управления социальной защиты населения муниципальных образований (Закупка товаров, работ и услуг для государственных (муниципальных) нужд)</t>
  </si>
  <si>
    <t>Организация работы органов управления социальной защиты населения муниципальных образований (Иные бюджетные ассигнования)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</si>
  <si>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</t>
  </si>
  <si>
    <t>05 0 02 22100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</si>
  <si>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(Предоставление субсидий бюджетным, автономным учреждениям и иным некоммерческим организациям)</t>
  </si>
  <si>
    <t>Организация и осуществление деятельности по опеке и попечительству</t>
  </si>
  <si>
    <t>05 0 02 22900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</si>
  <si>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</si>
  <si>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государственных (муниципальных) нужд)</t>
  </si>
  <si>
    <t>Организация и осуществление деятельности по опеке и попечительству (Иные бюджетные ассигнования)</t>
  </si>
  <si>
    <t>Организация работы комиссии по делам несовершеннолетних и защите их прав</t>
  </si>
  <si>
    <t>05 0 02 25800</t>
  </si>
  <si>
    <t>Организация работы комиссии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</si>
  <si>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комиссии по делам несовершеннолетних и защите их прав (Закупка товаров, работ и услуг для государственных (муниципальных) нужд)</t>
  </si>
  <si>
    <t>Реализация переданных государственных полномочий по социальному обслуживанию граждан</t>
  </si>
  <si>
    <t>05 0 02 48000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</si>
  <si>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</si>
  <si>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05 0 02 49000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</si>
  <si>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</si>
  <si>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Предоставление гражданам субсидий на оплату жилого помещения и коммунальных услуг (Иные бюджетные ассигнования)</t>
  </si>
  <si>
    <t>Основное мероприятие " Организация и обеспечение проведения муниципальных мероприятий в области социальной политики."</t>
  </si>
  <si>
    <t>05 0 03 00000</t>
  </si>
  <si>
    <t>05 0 03 00800</t>
  </si>
  <si>
    <t>Финансовое обеспечение выполнения функций органов местного самоуправления и учреждений (Социальное обеспечение и иные выплаты населению)</t>
  </si>
  <si>
    <t>Основное мероприятие "Создание условий для доступного пользования приоритетными объектами и услугами в приоритетных сферах жизнедеятельности для инвалидов и маломобильных групп населения"</t>
  </si>
  <si>
    <t>05 0 05 00000</t>
  </si>
  <si>
    <t>05 0 05 00800</t>
  </si>
  <si>
    <t>Муниципальная программа "Обеспечение качественным жильем населения Златоустовского городского округа"</t>
  </si>
  <si>
    <t>06 0 00 00000</t>
  </si>
  <si>
    <t>Подпрограмма "Подготовка земельных участков для освоения в целях жилищного строительства"</t>
  </si>
  <si>
    <t>06 1 00 00000</t>
  </si>
  <si>
    <t>Основное мероприятие "Подготовка документов градостроительного проектирования"</t>
  </si>
  <si>
    <t>06 1 01 00000</t>
  </si>
  <si>
    <t>06 1 01 00800</t>
  </si>
  <si>
    <t>Подпрограмма "Мероприятия по переселению граждан из жилищного фонда, признанного непригодным для проживания"</t>
  </si>
  <si>
    <t>06 2 00 00000</t>
  </si>
  <si>
    <t>Основное мероприятие "Мероприятия по сносу ветхоаварийного жилья и нежилого фонда"</t>
  </si>
  <si>
    <t>06 2 01 00000</t>
  </si>
  <si>
    <t>Строительство ( приобретение) жилых помещений для осуществления мероприятий по переселению граждан из жилищного фонда признанного непригодным для проживания</t>
  </si>
  <si>
    <t>06 2 01 00240</t>
  </si>
  <si>
    <t>Строительство ( приобретение) жилых помещений для осуществления мероприятий по переселению граждан из жилищного фонда признанного непригодным для проживания (Капитальные вложения в объекты государственной (муниципальной) собственности)</t>
  </si>
  <si>
    <t>06 2 01 00800</t>
  </si>
  <si>
    <t>Строительство ( приобретение) жилых помещений для осуществления мероприятий по переселению граждан из жилищного фонда признанного непригодным для проживания за счет средств местного бюджета</t>
  </si>
  <si>
    <t>06 2 01 S0240</t>
  </si>
  <si>
    <t>Строительство ( приобретение) жилых помещений для осуществления мероприятий по переселению граждан из жилищного фонда признанного непригодным для проживания за счет средств местного бюджета (Капитальные вложения в объекты государственной (муниципальной) собственности)</t>
  </si>
  <si>
    <t>Подпрограмма "Оказание молодым семьям государственной поддержки для улучшения жилищных условий"</t>
  </si>
  <si>
    <t>06 4 00 00000</t>
  </si>
  <si>
    <t>Основное мероприятие "Осуществление государственной и муниципальной поддержки для решения жилищной проблемы молодых семей, признанных в установленном порядке нуждающимися в улучшении жилищных условий"</t>
  </si>
  <si>
    <t>06 4 01 00000</t>
  </si>
  <si>
    <t>Предоставление молодым семьям социальных выплат на приобретение жилого помещения эконом-класса или строительство индивидуального жилого дома эконом-класса за счет средств местного бюджета</t>
  </si>
  <si>
    <t>06 4 01 L0200</t>
  </si>
  <si>
    <t>Предоставление молодым семьям социальных выплат на приобретение жилого помещения эконом-класса или строительство индивидуального жилого дома эконом-класса за счет средств местного бюджета (Социальное обеспечение и иные выплаты населению)</t>
  </si>
  <si>
    <t>Предоставление молодым семьям социальных выплат на приобретение жилого помещения эконом-класса или строительство индивидуального жилого дома эконом класса</t>
  </si>
  <si>
    <t>06 4 01 R0200</t>
  </si>
  <si>
    <t>Предоставление молодым семьям социальных выплат на приобретение жилого помещения эконом-класса или строительство индивидуального жилого дома эконом класса (Социальное обеспечение и иные выплаты населению)</t>
  </si>
  <si>
    <t>Муниципальная программа "Обеспечение качественными услугами жилищно-коммунального хозяйства населения, дорожной деятельности и транспорта Златоустовского городского округа"</t>
  </si>
  <si>
    <t>07 0 00 00000</t>
  </si>
  <si>
    <t>Подпрограмма "Мероприятия в сфере жилищно-коммунального хозяйства Златоустовского городского округа"</t>
  </si>
  <si>
    <t>07 1 00 00000</t>
  </si>
  <si>
    <t>Основное мероприятие "Организация транспортного обслуживания населения"</t>
  </si>
  <si>
    <t>07 1 01 00000</t>
  </si>
  <si>
    <t>07 1 01 00800</t>
  </si>
  <si>
    <t>Предоставление субсидии организациям пассажирского транспорта на возмещение расходов, связанных с перевозкой пассажиров</t>
  </si>
  <si>
    <t>07 1 01 00832</t>
  </si>
  <si>
    <t>Предоставление субсидии организациям пассажирского транспорта на возмещение расходов, связанных с перевозкой пассажиров (Иные бюджетные ассигнования)</t>
  </si>
  <si>
    <t>Основное мероприятие "Содержание и текущий ремонт уличного освещения"</t>
  </si>
  <si>
    <t>07 1 02 00000</t>
  </si>
  <si>
    <t>07 1 02 00800</t>
  </si>
  <si>
    <t>Основное мероприятие "Организация мероприятий по благоустройству на территории Златоустовского городского округа"</t>
  </si>
  <si>
    <t>07 1 03 00000</t>
  </si>
  <si>
    <t>07 1 03 00800</t>
  </si>
  <si>
    <t>Организация проведения на территории Челябинской области мероприятий по предупреждению и ликвидации болезней животных, их лечению, отлову и содержанию безнадзорных защите населения от болезней, общих для человека и животных</t>
  </si>
  <si>
    <t>07 1 03 91000</t>
  </si>
  <si>
    <t>Организация проведения на территории Челябинской области мероприятий по предупреждению и ликвидации болезней животных, их лечению, отлову и содержанию безнадзорных защите населения от болезней, общих для человека и животных (Закупка товаров, работ и услуг для государственных (муниципальных) нужд)</t>
  </si>
  <si>
    <t>Основное мероприятие "Мероприятия в области жилищного хозяйства"</t>
  </si>
  <si>
    <t>07 1 04 00000</t>
  </si>
  <si>
    <t>07 1 04 00800</t>
  </si>
  <si>
    <t>Основное мероприятие "Мероприятия в области коммунального хозяйства"</t>
  </si>
  <si>
    <t>07 1 05 00000</t>
  </si>
  <si>
    <t>07 1 05 00800</t>
  </si>
  <si>
    <t>Субсидия ресурсоснабжающим организациям на возмещение затрат по погашению задолженности за топливно-энергетические ресурсы</t>
  </si>
  <si>
    <t>07 1 05 00834</t>
  </si>
  <si>
    <t>Субсидия ресурсоснабжающим организациям на возмещение затрат по погашению задолженности за топливно-энергетические ресурсы (Иные бюджетные ассигнования)</t>
  </si>
  <si>
    <t>07 1 05 00850</t>
  </si>
  <si>
    <t>07 1 06 00000</t>
  </si>
  <si>
    <t>07 1 06 00800</t>
  </si>
  <si>
    <t>Денежные выплаты председателям КТОС</t>
  </si>
  <si>
    <t>07 1 06 00813</t>
  </si>
  <si>
    <t>Денежные выплаты председателям КТОС (Социальное обеспечение и иные выплаты населению)</t>
  </si>
  <si>
    <t>Установление необходимости проведения капитального ремонта общего имущества в многоквартирном доме</t>
  </si>
  <si>
    <t>07 1 06 65200</t>
  </si>
  <si>
    <t>Установление необходимости проведения капитального 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</si>
  <si>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Установление необходимости проведения капитального ремонта общего имущества в многоквартирном доме (Закупка товаров, работ и услуг для государственных (муниципальных) нужд)</t>
  </si>
  <si>
    <t>Подпрограмма "Организация дорожной деятельности и повышение безопасности дорожного движения в Златоустовском городском округе"</t>
  </si>
  <si>
    <t>07 2 00 00000</t>
  </si>
  <si>
    <t>Основное мероприятие "Содержание улично-дорожной сети общего пользования местного значения и сооружений на ней, в том числе автомобильных дорог общего пользования местного значения и сооружений на них, относящихся к муниципальной собственности"</t>
  </si>
  <si>
    <t>07 2 01 00000</t>
  </si>
  <si>
    <t>07 2 01 00800</t>
  </si>
  <si>
    <t>Основное мероприятие "Внедрение и содержание технических средств, организация и регулирование дорожного движения в муниципальном образовании"</t>
  </si>
  <si>
    <t>07 2 02 00000</t>
  </si>
  <si>
    <t>07 2 02 00800</t>
  </si>
  <si>
    <t>Основное мероприятие "Проектирование, строительство (реконструкция) и капитальный ремонт улично-дорожной сети общего пользования местного значения и сооружений на ней, в том числе автомобильных дорог общего пользования местного значения и сооружений на них"</t>
  </si>
  <si>
    <t>07 2 03 00000</t>
  </si>
  <si>
    <t>07 2 03 00800</t>
  </si>
  <si>
    <t>Основное мероприятие "Ремонт автомобильных дорог местного значения и сооружений на них, относящихся к муниципальной собственности"</t>
  </si>
  <si>
    <t>07 2 04 00000</t>
  </si>
  <si>
    <t>07 2 04 00800</t>
  </si>
  <si>
    <t>Основное мероприятие "Приобретение дорожно-строительной техники, необходимой для осуществления дорожной деятельности"</t>
  </si>
  <si>
    <t>07 2 06 00000</t>
  </si>
  <si>
    <t>07 2 06 00800</t>
  </si>
  <si>
    <t>Подпрограмма "Энергосбережение и повышение энергетической эффективности Златоустовского городского округа"</t>
  </si>
  <si>
    <t>07 3 00 00000</t>
  </si>
  <si>
    <t>Основное мероприятие " Внедрение энергосберегающих мероприятий и технологий по повышению энергетической эффективности объектов коммунального хозяйства"</t>
  </si>
  <si>
    <t>07 3 01 00000</t>
  </si>
  <si>
    <t>Мероприятия по энергосбережению и повышению энергетической эффективности объектов коммунального хозяйства и систем инженерной инфраструктуры</t>
  </si>
  <si>
    <t>07 3 01 00280</t>
  </si>
  <si>
    <t>Мероприятия по энергосбережению и повышению энергетической эффективности объектов коммунального хозяйства и систем инженерной инфраструктуры (Предоставление субсидий бюджетным, автономным учреждениям и иным некоммерческим организациям)</t>
  </si>
  <si>
    <t>Подпрограмма "Формирование комфортной городской среды"</t>
  </si>
  <si>
    <t>07 4 00 00000</t>
  </si>
  <si>
    <t>Основное мероприятие "Благоустройство территорий общего пользования, в том числе дворовых территорий многоквартирных домов, на территории Златоустовского городского округа"</t>
  </si>
  <si>
    <t>07 4 01 00000</t>
  </si>
  <si>
    <t>Реализация приоритетного проекта " Формирование комфортной городской среды"</t>
  </si>
  <si>
    <t>07 4 01 R5550</t>
  </si>
  <si>
    <t>Реализация приоритетного проекта " Формирование комфортной городской среды" (Закупка товаров, работ и услуг для государственных (муниципальных) нужд)</t>
  </si>
  <si>
    <t>Реализация приоритетного проекта " Формирование комфортной городской среды" (Предоставление субсидий бюджетным, автономным учреждениям и иным некоммерческим организациям)</t>
  </si>
  <si>
    <t>Муниципальная программа "Защита населения Златоустовского городского округа от чрезвычайных ситуаций, обеспечение пожарной безопасности и безопасности людей"</t>
  </si>
  <si>
    <t>08 0 00 00000</t>
  </si>
  <si>
    <t>Подпрограмма "Защита населения Златоустовского городского округа от чрезвычайных ситуаций и обеспечение безопасности людей"</t>
  </si>
  <si>
    <t>08 1 00 00000</t>
  </si>
  <si>
    <t>Основное мероприятие "Подготовка и реализация мероприятий по предупреждению и ликвидации чрезвычайных ситуаций природного и техногенного характера, обеспечение пожарной безопасности и безопасности людей на водных объектах на территории Златоустовского городского округа"</t>
  </si>
  <si>
    <t>08 1 01 00000</t>
  </si>
  <si>
    <t>08 1 01 00800</t>
  </si>
  <si>
    <t>Подпрограмма "Профилактика преступлений и иных правонарушений в Златоустовском городском округе"</t>
  </si>
  <si>
    <t>08 2 00 00000</t>
  </si>
  <si>
    <t>Основное мероприятие "Оказание поддержки гражданам и их объединениям, участвующим в охране общественного порядка, создании условий для деятельности народных дружин на территории Златоустовского городского округа"</t>
  </si>
  <si>
    <t>08 2 01 00000</t>
  </si>
  <si>
    <t>Субсидия народным дружинам на осуществление деятельности по охране общественного порядка</t>
  </si>
  <si>
    <t>08 2 01 00843</t>
  </si>
  <si>
    <t>Субсидия народным дружинам на осуществление деятельности по охране общественного порядка (Предоставление субсидий бюджетным, автономным учреждениям и иным некоммерческим организациям)</t>
  </si>
  <si>
    <t>Основное мероприятие "Профилактика терроризма и экстремизма"</t>
  </si>
  <si>
    <t>08 2 02 00000</t>
  </si>
  <si>
    <t>08 2 02 00800</t>
  </si>
  <si>
    <t>Подпрограмма " Улучшение условий и охраны труда в Златоустовском городском округе"</t>
  </si>
  <si>
    <t>08 3 00 00000</t>
  </si>
  <si>
    <t>Основное мероприятие " Обеспечение информирования и методическая помощь работодателям, осуществляющим деятельность на территории Златоустовского городского округа и населению по вопросам охраны труда"</t>
  </si>
  <si>
    <t>08 3 01 00000</t>
  </si>
  <si>
    <t>Расходы на осуществление государственных полномочий в области охраны труда</t>
  </si>
  <si>
    <t>08 3 01 29900</t>
  </si>
  <si>
    <t>Расходы на осуществление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</si>
  <si>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государственных полномочий в области охраны труда (Закупка товаров, работ и услуг для государственных (муниципальных) нужд)</t>
  </si>
  <si>
    <t>Муниципальная программа "Охрана окружающей среды в Златоустовском городском округе"</t>
  </si>
  <si>
    <t>09 0 00 00000</t>
  </si>
  <si>
    <t>Основное мероприятие "Обеспечение экологической безопасности и комфортности среды проживания населения Златоустовского городского округа"</t>
  </si>
  <si>
    <t>09 0 01 00000</t>
  </si>
  <si>
    <t>09 0 01 00800</t>
  </si>
  <si>
    <t>Реконструкция и капитальный ремонт гидротехнических сооружений в целях обеспечения безопасности гидротехнических сооружений за счет средств местного бюджета</t>
  </si>
  <si>
    <t>09 0 01 L0160</t>
  </si>
  <si>
    <t>Реконструкция и капитальный ремонт гидротехнических сооружений в целях обеспечения безопасности гидротехнических сооружений за счет средств местного бюджета (Предоставление субсидий бюджетным, автономным учреждениям и иным некоммерческим организациям)</t>
  </si>
  <si>
    <t>Реконструкция и капитальный ремонт гидротехнических сооружений в целях обеспечения безопасности гидротехнических сооружений</t>
  </si>
  <si>
    <t>09 0 01 R0160</t>
  </si>
  <si>
    <t>Реконструкция и капитальный ремонт гидротехнических сооружений в целях обеспечения безопасности гидротехнических сооружений (Предоставление субсидий бюджетным, автономным учреждениям и иным некоммерческим организациям)</t>
  </si>
  <si>
    <t>Муниципальная программа "Экономическое развитие и инновационная экономика монопрофильного муниципального образования Российской Федерации - Златоустовский городской округ "</t>
  </si>
  <si>
    <t>10 0 00 00000</t>
  </si>
  <si>
    <t>Подпрограмма "Развитие малого и среднего предпринимательства в Златоустовском городском округе"</t>
  </si>
  <si>
    <t>10 1 00 00000</t>
  </si>
  <si>
    <t>Основное мероприятие "Поддержка малого и среднего предпринимательства Златоустовского городского округа"</t>
  </si>
  <si>
    <t>10 1 01 00000</t>
  </si>
  <si>
    <t>Субсидия на поддержку малого и среднего предпринимательства за счет средств местного бюджета</t>
  </si>
  <si>
    <t>10 1 01 L0640</t>
  </si>
  <si>
    <t>Субсидия на поддержку малого и среднего предпринимательства за счет средств местного бюджета (Иные бюджетные ассигнования)</t>
  </si>
  <si>
    <t>Подпрограмма "Повышение инвестиционной привлекательности Златоустовского городского округа"</t>
  </si>
  <si>
    <t>10 2 00 00000</t>
  </si>
  <si>
    <t>Основное мероприятие "Предоставление субсидий некоммерческим организациям в виде имущественного взноса"</t>
  </si>
  <si>
    <t>10 2 01 00000</t>
  </si>
  <si>
    <t>10 2 01 00800</t>
  </si>
  <si>
    <t>Основное мероприятие "Формирование и продвижение туристских ресурсов, брендов, объектов туристской индустрии"</t>
  </si>
  <si>
    <t>10 2 02 00000</t>
  </si>
  <si>
    <t>10 2 02 00800</t>
  </si>
  <si>
    <t>10 2 02 00897</t>
  </si>
  <si>
    <t>Муниципальная программа "Совершенствование муниципального управления"</t>
  </si>
  <si>
    <t>11 0 00 00000</t>
  </si>
  <si>
    <t>Основное мероприятие "Обеспечение деятельности Администрации Златоустовского городского округа"</t>
  </si>
  <si>
    <t>11 0 01 00000</t>
  </si>
  <si>
    <t>11 0 01 00800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</si>
  <si>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</si>
  <si>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11 0 01 00811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</si>
  <si>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 (Закупка товаров, работ и услуг для государственных (муниципальных) нужд)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</si>
  <si>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 (Социальное обеспечение и иные выплаты населению)</t>
  </si>
  <si>
    <t>Основное мероприятие "Организация предоставления муниципальных (государственных) услуг по принципу "одного окна" на базе МФЦ"</t>
  </si>
  <si>
    <t>11 0 02 00000</t>
  </si>
  <si>
    <t>11 0 02 00800</t>
  </si>
  <si>
    <t>Основное мероприятие "Транспортное, информационно-техническое обслуживание деятельности органов местного самоуправления, отраслевых органов Администрации Златоустовского городского округа"</t>
  </si>
  <si>
    <t>11 0 03 00000</t>
  </si>
  <si>
    <t>11 0 03 00800</t>
  </si>
  <si>
    <t>11 0 03 00897</t>
  </si>
  <si>
    <t>Муниципальная программа "Управление муниципальными финансами и обеспечение сбалансированности бюджета Златоустовского городского округа"</t>
  </si>
  <si>
    <t>12 0 00 00000</t>
  </si>
  <si>
    <t>Основное мероприятие " Организация составления, исполнения бюджета Златоустовского городского округа и формирование бюджетной отчетности"</t>
  </si>
  <si>
    <t>12 0 01 00000</t>
  </si>
  <si>
    <t>Финансовое обеспечение выполнения функций органов местного самоуправления и учреждений.</t>
  </si>
  <si>
    <t>12 0 01 00800</t>
  </si>
  <si>
    <t>Финансовое обеспечение выполнения функций органов местного самоуправления и учреждений.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</si>
  <si>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выполнения функций органов местного самоуправления и учреждений. (Закупка товаров, работ и услуг для государственных (муниципальных) нужд)</t>
  </si>
  <si>
    <t>Основное мероприятие "Управление резервным фондом Администрации Златоустовского городского округа"</t>
  </si>
  <si>
    <t>12 0 02 00000</t>
  </si>
  <si>
    <t>12 0 02 00800</t>
  </si>
  <si>
    <t>Основное мероприятие "Обслуживание муниципального долга Златоустовского городского округа"</t>
  </si>
  <si>
    <t>12 0 04 00000</t>
  </si>
  <si>
    <t>12 0 04 00800</t>
  </si>
  <si>
    <t>Финансовое обеспечение выполнения функций органов местного самоуправления и учреждений. (Обслуживание государственного ( муниципального) долга Российской Федерации)</t>
  </si>
  <si>
    <t>700</t>
  </si>
  <si>
    <t>Основное мероприятие "Сохранение уровня автоматизации бюджетного процесса и развития информационных систем Финансового управления, обеспечение производительности локальной сети."</t>
  </si>
  <si>
    <t>12 0 05 00000</t>
  </si>
  <si>
    <t>12 0 05 00800</t>
  </si>
  <si>
    <t>Основное мероприятие "Управление средствами на обеспечение своевременной и полной выплаты заработной платы"</t>
  </si>
  <si>
    <t>12 0 06 00000</t>
  </si>
  <si>
    <t>12 0 06 00800</t>
  </si>
  <si>
    <t>Финансовое обеспечение выполнения функций органов местного самоуправления и учреждений. (Иные бюджетные ассигнования)</t>
  </si>
  <si>
    <t>Основное мероприятие "Управление средствами на обеспечение своевременной уплаты налоговых обязательств"</t>
  </si>
  <si>
    <t>12 0 07 00000</t>
  </si>
  <si>
    <t>12 0 07 00800</t>
  </si>
  <si>
    <t>Основное мероприятие" Управление средствами на обеспечение своевременной оплаты топливно-энергетических ресурсов"</t>
  </si>
  <si>
    <t>12 0 08 00000</t>
  </si>
  <si>
    <t>12 0 08 00800</t>
  </si>
  <si>
    <t>Основное мероприятие "Управление средствами на исполнение судебных решений по искам к Златоустовскому городскому округу"</t>
  </si>
  <si>
    <t>12 0 09 00000</t>
  </si>
  <si>
    <t>12 0 09 00800</t>
  </si>
  <si>
    <t>Муниципальная программа "Управление муниципальным имуществом"</t>
  </si>
  <si>
    <t>13 0 00 00000</t>
  </si>
  <si>
    <t>Подпрограмма "Муниципальная собственность Златоустовского городского округа"</t>
  </si>
  <si>
    <t>13 1 00 00000</t>
  </si>
</sst>
</file>

<file path=xl/styles.xml><?xml version="1.0" encoding="utf-8"?>
<styleSheet xmlns="http://schemas.openxmlformats.org/spreadsheetml/2006/main">
  <numFmts count="3">
    <numFmt numFmtId="164" formatCode="?"/>
    <numFmt numFmtId="165" formatCode="#,##0.000"/>
    <numFmt numFmtId="166" formatCode="#,##0.0"/>
  </numFmts>
  <fonts count="8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2" fillId="0" borderId="0" xfId="1" applyFont="1" applyFill="1" applyAlignment="1">
      <alignment vertical="center"/>
    </xf>
    <xf numFmtId="164" fontId="3" fillId="0" borderId="0" xfId="1" applyNumberFormat="1" applyFont="1" applyFill="1" applyAlignment="1">
      <alignment horizontal="center" vertical="center" wrapText="1"/>
    </xf>
    <xf numFmtId="0" fontId="5" fillId="0" borderId="0" xfId="1" applyFont="1" applyFill="1" applyAlignment="1">
      <alignment horizontal="right" vertical="center" wrapText="1"/>
    </xf>
    <xf numFmtId="0" fontId="2" fillId="0" borderId="1" xfId="1" applyFont="1" applyFill="1" applyBorder="1" applyAlignment="1">
      <alignment vertical="center"/>
    </xf>
    <xf numFmtId="49" fontId="6" fillId="0" borderId="1" xfId="1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justify" vertical="center" wrapText="1"/>
    </xf>
    <xf numFmtId="4" fontId="6" fillId="0" borderId="1" xfId="1" applyNumberFormat="1" applyFont="1" applyFill="1" applyBorder="1" applyAlignment="1">
      <alignment horizontal="right"/>
    </xf>
    <xf numFmtId="165" fontId="6" fillId="0" borderId="1" xfId="1" applyNumberFormat="1" applyFont="1" applyFill="1" applyBorder="1" applyAlignment="1">
      <alignment horizontal="right"/>
    </xf>
    <xf numFmtId="49" fontId="7" fillId="0" borderId="1" xfId="1" applyNumberFormat="1" applyFont="1" applyFill="1" applyBorder="1" applyAlignment="1">
      <alignment horizontal="justify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4" fontId="7" fillId="0" borderId="1" xfId="1" applyNumberFormat="1" applyFont="1" applyFill="1" applyBorder="1" applyAlignment="1">
      <alignment horizontal="right"/>
    </xf>
    <xf numFmtId="165" fontId="7" fillId="0" borderId="1" xfId="1" applyNumberFormat="1" applyFont="1" applyFill="1" applyBorder="1" applyAlignment="1">
      <alignment horizontal="right"/>
    </xf>
    <xf numFmtId="164" fontId="7" fillId="0" borderId="1" xfId="1" applyNumberFormat="1" applyFont="1" applyFill="1" applyBorder="1" applyAlignment="1">
      <alignment horizontal="justify" vertical="center" wrapText="1"/>
    </xf>
    <xf numFmtId="0" fontId="4" fillId="0" borderId="0" xfId="0" applyFont="1" applyAlignment="1">
      <alignment wrapText="1"/>
    </xf>
    <xf numFmtId="166" fontId="7" fillId="0" borderId="1" xfId="1" applyNumberFormat="1" applyFont="1" applyFill="1" applyBorder="1" applyAlignment="1">
      <alignment horizontal="right"/>
    </xf>
    <xf numFmtId="166" fontId="6" fillId="0" borderId="1" xfId="1" applyNumberFormat="1" applyFont="1" applyFill="1" applyBorder="1" applyAlignment="1">
      <alignment horizontal="right"/>
    </xf>
    <xf numFmtId="0" fontId="4" fillId="0" borderId="0" xfId="0" applyFont="1" applyAlignment="1">
      <alignment horizontal="right" wrapText="1"/>
    </xf>
    <xf numFmtId="164" fontId="3" fillId="0" borderId="0" xfId="1" applyNumberFormat="1" applyFont="1" applyFill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center" vertical="center" wrapText="1"/>
    </xf>
    <xf numFmtId="49" fontId="6" fillId="0" borderId="3" xfId="1" applyNumberFormat="1" applyFont="1" applyFill="1" applyBorder="1" applyAlignment="1">
      <alignment horizontal="center" vertical="center" wrapText="1"/>
    </xf>
    <xf numFmtId="49" fontId="6" fillId="0" borderId="4" xfId="1" applyNumberFormat="1" applyFont="1" applyFill="1" applyBorder="1" applyAlignment="1">
      <alignment horizontal="center" vertical="center" wrapText="1"/>
    </xf>
    <xf numFmtId="49" fontId="6" fillId="0" borderId="5" xfId="1" applyNumberFormat="1" applyFont="1" applyFill="1" applyBorder="1" applyAlignment="1">
      <alignment horizontal="center" vertical="center" wrapText="1"/>
    </xf>
    <xf numFmtId="49" fontId="6" fillId="0" borderId="6" xfId="1" applyNumberFormat="1" applyFont="1" applyFill="1" applyBorder="1" applyAlignment="1">
      <alignment horizontal="center" vertical="center" wrapText="1"/>
    </xf>
    <xf numFmtId="49" fontId="6" fillId="0" borderId="7" xfId="1" applyNumberFormat="1" applyFont="1" applyFill="1" applyBorder="1" applyAlignment="1">
      <alignment horizontal="center" vertical="center" wrapText="1"/>
    </xf>
    <xf numFmtId="49" fontId="6" fillId="0" borderId="8" xfId="1" applyNumberFormat="1" applyFont="1" applyFill="1" applyBorder="1" applyAlignment="1">
      <alignment horizontal="center" vertical="center" wrapText="1"/>
    </xf>
    <xf numFmtId="49" fontId="6" fillId="0" borderId="9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40"/>
  <sheetViews>
    <sheetView tabSelected="1" workbookViewId="0">
      <selection activeCell="F3" sqref="F3"/>
    </sheetView>
  </sheetViews>
  <sheetFormatPr defaultColWidth="8.88671875" defaultRowHeight="14.4"/>
  <cols>
    <col min="1" max="1" width="85.6640625" customWidth="1"/>
    <col min="2" max="2" width="16.6640625" customWidth="1"/>
    <col min="3" max="3" width="8.88671875" customWidth="1"/>
    <col min="4" max="4" width="16.109375" customWidth="1"/>
  </cols>
  <sheetData>
    <row r="1" spans="1:5" ht="170.25" customHeight="1">
      <c r="B1" s="17" t="s">
        <v>18</v>
      </c>
      <c r="C1" s="17"/>
      <c r="D1" s="17"/>
      <c r="E1" s="14"/>
    </row>
    <row r="3" spans="1:5" ht="77.25" customHeight="1">
      <c r="A3" s="18" t="s">
        <v>364</v>
      </c>
      <c r="B3" s="18"/>
      <c r="C3" s="18"/>
      <c r="D3" s="18"/>
    </row>
    <row r="4" spans="1:5" ht="18">
      <c r="A4" s="3"/>
      <c r="B4" s="3"/>
      <c r="C4" s="3"/>
      <c r="D4" s="3" t="s">
        <v>66</v>
      </c>
    </row>
    <row r="5" spans="1:5">
      <c r="A5" s="19" t="s">
        <v>64</v>
      </c>
      <c r="B5" s="20" t="s">
        <v>67</v>
      </c>
      <c r="C5" s="22" t="s">
        <v>68</v>
      </c>
      <c r="D5" s="19" t="s">
        <v>63</v>
      </c>
    </row>
    <row r="6" spans="1:5">
      <c r="A6" s="19"/>
      <c r="B6" s="21"/>
      <c r="C6" s="23"/>
      <c r="D6" s="19"/>
    </row>
    <row r="7" spans="1:5">
      <c r="A7" s="4"/>
      <c r="B7" s="4"/>
      <c r="C7" s="4"/>
      <c r="D7" s="4"/>
    </row>
    <row r="8" spans="1:5" ht="15.6">
      <c r="A8" s="6" t="s">
        <v>69</v>
      </c>
      <c r="B8" s="5" t="s">
        <v>70</v>
      </c>
      <c r="C8" s="5" t="s">
        <v>70</v>
      </c>
      <c r="D8" s="7">
        <v>4411142.0199999996</v>
      </c>
    </row>
    <row r="9" spans="1:5" ht="31.2">
      <c r="A9" s="6" t="s">
        <v>71</v>
      </c>
      <c r="B9" s="5" t="s">
        <v>72</v>
      </c>
      <c r="C9" s="5" t="s">
        <v>70</v>
      </c>
      <c r="D9" s="7">
        <v>1794390.21</v>
      </c>
    </row>
    <row r="10" spans="1:5" ht="15.6">
      <c r="A10" s="9" t="s">
        <v>73</v>
      </c>
      <c r="B10" s="10" t="s">
        <v>74</v>
      </c>
      <c r="C10" s="10" t="s">
        <v>70</v>
      </c>
      <c r="D10" s="11">
        <v>1785631.92</v>
      </c>
    </row>
    <row r="11" spans="1:5" ht="31.2">
      <c r="A11" s="9" t="s">
        <v>75</v>
      </c>
      <c r="B11" s="10" t="s">
        <v>76</v>
      </c>
      <c r="C11" s="10" t="s">
        <v>70</v>
      </c>
      <c r="D11" s="15">
        <v>1624224.9</v>
      </c>
    </row>
    <row r="12" spans="1:5" ht="31.2">
      <c r="A12" s="9" t="s">
        <v>77</v>
      </c>
      <c r="B12" s="10" t="s">
        <v>78</v>
      </c>
      <c r="C12" s="10" t="s">
        <v>70</v>
      </c>
      <c r="D12" s="15">
        <v>315148.2</v>
      </c>
    </row>
    <row r="13" spans="1:5" ht="46.8">
      <c r="A13" s="9" t="s">
        <v>79</v>
      </c>
      <c r="B13" s="10" t="s">
        <v>78</v>
      </c>
      <c r="C13" s="10" t="s">
        <v>80</v>
      </c>
      <c r="D13" s="15">
        <v>315148.2</v>
      </c>
    </row>
    <row r="14" spans="1:5" ht="46.8">
      <c r="A14" s="9" t="s">
        <v>81</v>
      </c>
      <c r="B14" s="10" t="s">
        <v>82</v>
      </c>
      <c r="C14" s="10" t="s">
        <v>70</v>
      </c>
      <c r="D14" s="15">
        <v>444329.7</v>
      </c>
    </row>
    <row r="15" spans="1:5" ht="62.4">
      <c r="A15" s="13" t="s">
        <v>83</v>
      </c>
      <c r="B15" s="10" t="s">
        <v>82</v>
      </c>
      <c r="C15" s="10" t="s">
        <v>80</v>
      </c>
      <c r="D15" s="15">
        <v>444329.7</v>
      </c>
    </row>
    <row r="16" spans="1:5" ht="46.8">
      <c r="A16" s="9" t="s">
        <v>84</v>
      </c>
      <c r="B16" s="10" t="s">
        <v>85</v>
      </c>
      <c r="C16" s="10" t="s">
        <v>70</v>
      </c>
      <c r="D16" s="15">
        <v>3939.4</v>
      </c>
    </row>
    <row r="17" spans="1:4" ht="78">
      <c r="A17" s="13" t="s">
        <v>86</v>
      </c>
      <c r="B17" s="10" t="s">
        <v>85</v>
      </c>
      <c r="C17" s="10" t="s">
        <v>80</v>
      </c>
      <c r="D17" s="15">
        <v>3939.4</v>
      </c>
    </row>
    <row r="18" spans="1:4" ht="62.4">
      <c r="A18" s="13" t="s">
        <v>87</v>
      </c>
      <c r="B18" s="10" t="s">
        <v>88</v>
      </c>
      <c r="C18" s="10" t="s">
        <v>70</v>
      </c>
      <c r="D18" s="15">
        <v>198342.2</v>
      </c>
    </row>
    <row r="19" spans="1:4" ht="78">
      <c r="A19" s="13" t="s">
        <v>89</v>
      </c>
      <c r="B19" s="10" t="s">
        <v>88</v>
      </c>
      <c r="C19" s="10" t="s">
        <v>80</v>
      </c>
      <c r="D19" s="15">
        <v>198342.2</v>
      </c>
    </row>
    <row r="20" spans="1:4" ht="78">
      <c r="A20" s="13" t="s">
        <v>90</v>
      </c>
      <c r="B20" s="10" t="s">
        <v>91</v>
      </c>
      <c r="C20" s="10" t="s">
        <v>70</v>
      </c>
      <c r="D20" s="15">
        <v>31989.4</v>
      </c>
    </row>
    <row r="21" spans="1:4" ht="93.6">
      <c r="A21" s="13" t="s">
        <v>92</v>
      </c>
      <c r="B21" s="10" t="s">
        <v>91</v>
      </c>
      <c r="C21" s="10" t="s">
        <v>80</v>
      </c>
      <c r="D21" s="15">
        <v>31989.4</v>
      </c>
    </row>
    <row r="22" spans="1:4" ht="62.4">
      <c r="A22" s="13" t="s">
        <v>93</v>
      </c>
      <c r="B22" s="10" t="s">
        <v>94</v>
      </c>
      <c r="C22" s="10" t="s">
        <v>70</v>
      </c>
      <c r="D22" s="15">
        <v>630476</v>
      </c>
    </row>
    <row r="23" spans="1:4" ht="78">
      <c r="A23" s="13" t="s">
        <v>95</v>
      </c>
      <c r="B23" s="10" t="s">
        <v>94</v>
      </c>
      <c r="C23" s="10" t="s">
        <v>80</v>
      </c>
      <c r="D23" s="15">
        <v>630476</v>
      </c>
    </row>
    <row r="24" spans="1:4" ht="31.2">
      <c r="A24" s="9" t="s">
        <v>96</v>
      </c>
      <c r="B24" s="10" t="s">
        <v>97</v>
      </c>
      <c r="C24" s="10" t="s">
        <v>70</v>
      </c>
      <c r="D24" s="11">
        <v>45435.13</v>
      </c>
    </row>
    <row r="25" spans="1:4" ht="15.6">
      <c r="A25" s="9" t="s">
        <v>98</v>
      </c>
      <c r="B25" s="10" t="s">
        <v>99</v>
      </c>
      <c r="C25" s="10" t="s">
        <v>70</v>
      </c>
      <c r="D25" s="15">
        <v>13355</v>
      </c>
    </row>
    <row r="26" spans="1:4" ht="46.8">
      <c r="A26" s="9" t="s">
        <v>100</v>
      </c>
      <c r="B26" s="10" t="s">
        <v>99</v>
      </c>
      <c r="C26" s="10" t="s">
        <v>80</v>
      </c>
      <c r="D26" s="15">
        <v>13355</v>
      </c>
    </row>
    <row r="27" spans="1:4" ht="46.8">
      <c r="A27" s="9" t="s">
        <v>101</v>
      </c>
      <c r="B27" s="10" t="s">
        <v>102</v>
      </c>
      <c r="C27" s="10" t="s">
        <v>70</v>
      </c>
      <c r="D27" s="15">
        <v>810</v>
      </c>
    </row>
    <row r="28" spans="1:4" ht="78">
      <c r="A28" s="13" t="s">
        <v>103</v>
      </c>
      <c r="B28" s="10" t="s">
        <v>102</v>
      </c>
      <c r="C28" s="10" t="s">
        <v>80</v>
      </c>
      <c r="D28" s="15">
        <v>810</v>
      </c>
    </row>
    <row r="29" spans="1:4" ht="46.8">
      <c r="A29" s="9" t="s">
        <v>81</v>
      </c>
      <c r="B29" s="10" t="s">
        <v>104</v>
      </c>
      <c r="C29" s="10" t="s">
        <v>70</v>
      </c>
      <c r="D29" s="15">
        <v>15939.3</v>
      </c>
    </row>
    <row r="30" spans="1:4" ht="62.4">
      <c r="A30" s="13" t="s">
        <v>83</v>
      </c>
      <c r="B30" s="10" t="s">
        <v>104</v>
      </c>
      <c r="C30" s="10" t="s">
        <v>80</v>
      </c>
      <c r="D30" s="15">
        <v>15939.3</v>
      </c>
    </row>
    <row r="31" spans="1:4" ht="31.2">
      <c r="A31" s="9" t="s">
        <v>105</v>
      </c>
      <c r="B31" s="10" t="s">
        <v>106</v>
      </c>
      <c r="C31" s="10" t="s">
        <v>70</v>
      </c>
      <c r="D31" s="15">
        <v>438.3</v>
      </c>
    </row>
    <row r="32" spans="1:4" ht="46.8">
      <c r="A32" s="9" t="s">
        <v>107</v>
      </c>
      <c r="B32" s="10" t="s">
        <v>106</v>
      </c>
      <c r="C32" s="10" t="s">
        <v>80</v>
      </c>
      <c r="D32" s="15">
        <v>438.3</v>
      </c>
    </row>
    <row r="33" spans="1:4" ht="31.2">
      <c r="A33" s="9" t="s">
        <v>108</v>
      </c>
      <c r="B33" s="10" t="s">
        <v>109</v>
      </c>
      <c r="C33" s="10" t="s">
        <v>70</v>
      </c>
      <c r="D33" s="11">
        <v>1606.44</v>
      </c>
    </row>
    <row r="34" spans="1:4" ht="46.8">
      <c r="A34" s="9" t="s">
        <v>110</v>
      </c>
      <c r="B34" s="10" t="s">
        <v>109</v>
      </c>
      <c r="C34" s="10" t="s">
        <v>80</v>
      </c>
      <c r="D34" s="11">
        <v>1606.44</v>
      </c>
    </row>
    <row r="35" spans="1:4" ht="46.8">
      <c r="A35" s="9" t="s">
        <v>111</v>
      </c>
      <c r="B35" s="10" t="s">
        <v>112</v>
      </c>
      <c r="C35" s="10" t="s">
        <v>70</v>
      </c>
      <c r="D35" s="15">
        <v>1305.3</v>
      </c>
    </row>
    <row r="36" spans="1:4" ht="62.4">
      <c r="A36" s="13" t="s">
        <v>113</v>
      </c>
      <c r="B36" s="10" t="s">
        <v>112</v>
      </c>
      <c r="C36" s="10" t="s">
        <v>80</v>
      </c>
      <c r="D36" s="15">
        <v>1305.3</v>
      </c>
    </row>
    <row r="37" spans="1:4" ht="78">
      <c r="A37" s="13" t="s">
        <v>90</v>
      </c>
      <c r="B37" s="10" t="s">
        <v>114</v>
      </c>
      <c r="C37" s="10" t="s">
        <v>70</v>
      </c>
      <c r="D37" s="15">
        <v>95</v>
      </c>
    </row>
    <row r="38" spans="1:4" ht="93.6">
      <c r="A38" s="13" t="s">
        <v>92</v>
      </c>
      <c r="B38" s="10" t="s">
        <v>114</v>
      </c>
      <c r="C38" s="10" t="s">
        <v>80</v>
      </c>
      <c r="D38" s="15">
        <v>95</v>
      </c>
    </row>
    <row r="39" spans="1:4" ht="62.4">
      <c r="A39" s="13" t="s">
        <v>93</v>
      </c>
      <c r="B39" s="10" t="s">
        <v>115</v>
      </c>
      <c r="C39" s="10" t="s">
        <v>70</v>
      </c>
      <c r="D39" s="15">
        <v>7954.1</v>
      </c>
    </row>
    <row r="40" spans="1:4" ht="78">
      <c r="A40" s="13" t="s">
        <v>95</v>
      </c>
      <c r="B40" s="10" t="s">
        <v>115</v>
      </c>
      <c r="C40" s="10" t="s">
        <v>80</v>
      </c>
      <c r="D40" s="15">
        <v>7954.1</v>
      </c>
    </row>
    <row r="41" spans="1:4" ht="93.6">
      <c r="A41" s="13" t="s">
        <v>116</v>
      </c>
      <c r="B41" s="10" t="s">
        <v>117</v>
      </c>
      <c r="C41" s="10" t="s">
        <v>70</v>
      </c>
      <c r="D41" s="15">
        <v>20</v>
      </c>
    </row>
    <row r="42" spans="1:4" ht="109.2">
      <c r="A42" s="13" t="s">
        <v>118</v>
      </c>
      <c r="B42" s="10" t="s">
        <v>117</v>
      </c>
      <c r="C42" s="10" t="s">
        <v>80</v>
      </c>
      <c r="D42" s="15">
        <v>20</v>
      </c>
    </row>
    <row r="43" spans="1:4" ht="31.2">
      <c r="A43" s="9" t="s">
        <v>119</v>
      </c>
      <c r="B43" s="10" t="s">
        <v>120</v>
      </c>
      <c r="C43" s="10" t="s">
        <v>70</v>
      </c>
      <c r="D43" s="15">
        <v>20</v>
      </c>
    </row>
    <row r="44" spans="1:4" ht="62.4">
      <c r="A44" s="9" t="s">
        <v>121</v>
      </c>
      <c r="B44" s="10" t="s">
        <v>120</v>
      </c>
      <c r="C44" s="10" t="s">
        <v>80</v>
      </c>
      <c r="D44" s="15">
        <v>20</v>
      </c>
    </row>
    <row r="45" spans="1:4" ht="93.6">
      <c r="A45" s="13" t="s">
        <v>122</v>
      </c>
      <c r="B45" s="10" t="s">
        <v>123</v>
      </c>
      <c r="C45" s="10" t="s">
        <v>70</v>
      </c>
      <c r="D45" s="11">
        <v>1724.39</v>
      </c>
    </row>
    <row r="46" spans="1:4" ht="109.2">
      <c r="A46" s="13" t="s">
        <v>124</v>
      </c>
      <c r="B46" s="10" t="s">
        <v>123</v>
      </c>
      <c r="C46" s="10" t="s">
        <v>80</v>
      </c>
      <c r="D46" s="11">
        <v>1724.39</v>
      </c>
    </row>
    <row r="47" spans="1:4" ht="46.8">
      <c r="A47" s="9" t="s">
        <v>125</v>
      </c>
      <c r="B47" s="10" t="s">
        <v>126</v>
      </c>
      <c r="C47" s="10" t="s">
        <v>70</v>
      </c>
      <c r="D47" s="15">
        <v>122.3</v>
      </c>
    </row>
    <row r="48" spans="1:4" ht="62.4">
      <c r="A48" s="13" t="s">
        <v>127</v>
      </c>
      <c r="B48" s="10" t="s">
        <v>126</v>
      </c>
      <c r="C48" s="10" t="s">
        <v>80</v>
      </c>
      <c r="D48" s="15">
        <v>122.3</v>
      </c>
    </row>
    <row r="49" spans="1:4" ht="46.8">
      <c r="A49" s="9" t="s">
        <v>128</v>
      </c>
      <c r="B49" s="10" t="s">
        <v>129</v>
      </c>
      <c r="C49" s="10" t="s">
        <v>70</v>
      </c>
      <c r="D49" s="15">
        <v>90</v>
      </c>
    </row>
    <row r="50" spans="1:4" ht="62.4">
      <c r="A50" s="13" t="s">
        <v>130</v>
      </c>
      <c r="B50" s="10" t="s">
        <v>129</v>
      </c>
      <c r="C50" s="10" t="s">
        <v>80</v>
      </c>
      <c r="D50" s="15">
        <v>90</v>
      </c>
    </row>
    <row r="51" spans="1:4" ht="15.6">
      <c r="A51" s="9" t="s">
        <v>131</v>
      </c>
      <c r="B51" s="10" t="s">
        <v>132</v>
      </c>
      <c r="C51" s="10" t="s">
        <v>70</v>
      </c>
      <c r="D51" s="15">
        <v>1550</v>
      </c>
    </row>
    <row r="52" spans="1:4" ht="46.8">
      <c r="A52" s="9" t="s">
        <v>133</v>
      </c>
      <c r="B52" s="10" t="s">
        <v>132</v>
      </c>
      <c r="C52" s="10" t="s">
        <v>80</v>
      </c>
      <c r="D52" s="15">
        <v>1550</v>
      </c>
    </row>
    <row r="53" spans="1:4" ht="15.6">
      <c r="A53" s="9" t="s">
        <v>134</v>
      </c>
      <c r="B53" s="10" t="s">
        <v>135</v>
      </c>
      <c r="C53" s="10" t="s">
        <v>70</v>
      </c>
      <c r="D53" s="15">
        <v>205</v>
      </c>
    </row>
    <row r="54" spans="1:4" ht="46.8">
      <c r="A54" s="9" t="s">
        <v>136</v>
      </c>
      <c r="B54" s="10" t="s">
        <v>135</v>
      </c>
      <c r="C54" s="10" t="s">
        <v>80</v>
      </c>
      <c r="D54" s="15">
        <v>205</v>
      </c>
    </row>
    <row r="55" spans="1:4" ht="31.2">
      <c r="A55" s="9" t="s">
        <v>137</v>
      </c>
      <c r="B55" s="10" t="s">
        <v>138</v>
      </c>
      <c r="C55" s="10" t="s">
        <v>70</v>
      </c>
      <c r="D55" s="15">
        <v>200</v>
      </c>
    </row>
    <row r="56" spans="1:4" ht="62.4">
      <c r="A56" s="9" t="s">
        <v>139</v>
      </c>
      <c r="B56" s="10" t="s">
        <v>138</v>
      </c>
      <c r="C56" s="10" t="s">
        <v>80</v>
      </c>
      <c r="D56" s="15">
        <v>200</v>
      </c>
    </row>
    <row r="57" spans="1:4" ht="31.2">
      <c r="A57" s="9" t="s">
        <v>140</v>
      </c>
      <c r="B57" s="10" t="s">
        <v>141</v>
      </c>
      <c r="C57" s="10" t="s">
        <v>70</v>
      </c>
      <c r="D57" s="11">
        <v>41954.95</v>
      </c>
    </row>
    <row r="58" spans="1:4" ht="31.2">
      <c r="A58" s="9" t="s">
        <v>77</v>
      </c>
      <c r="B58" s="10" t="s">
        <v>142</v>
      </c>
      <c r="C58" s="10" t="s">
        <v>70</v>
      </c>
      <c r="D58" s="15">
        <v>13570.3</v>
      </c>
    </row>
    <row r="59" spans="1:4" ht="46.8">
      <c r="A59" s="9" t="s">
        <v>79</v>
      </c>
      <c r="B59" s="10" t="s">
        <v>142</v>
      </c>
      <c r="C59" s="10" t="s">
        <v>80</v>
      </c>
      <c r="D59" s="15">
        <v>13570.3</v>
      </c>
    </row>
    <row r="60" spans="1:4" ht="31.2">
      <c r="A60" s="9" t="s">
        <v>143</v>
      </c>
      <c r="B60" s="10" t="s">
        <v>144</v>
      </c>
      <c r="C60" s="10" t="s">
        <v>70</v>
      </c>
      <c r="D60" s="15">
        <v>2423.1</v>
      </c>
    </row>
    <row r="61" spans="1:4" ht="31.2">
      <c r="A61" s="9" t="s">
        <v>145</v>
      </c>
      <c r="B61" s="10" t="s">
        <v>144</v>
      </c>
      <c r="C61" s="10" t="s">
        <v>146</v>
      </c>
      <c r="D61" s="15">
        <v>2423.1</v>
      </c>
    </row>
    <row r="62" spans="1:4" ht="15.6">
      <c r="A62" s="9" t="s">
        <v>147</v>
      </c>
      <c r="B62" s="10" t="s">
        <v>148</v>
      </c>
      <c r="C62" s="10" t="s">
        <v>70</v>
      </c>
      <c r="D62" s="15">
        <v>17995.599999999999</v>
      </c>
    </row>
    <row r="63" spans="1:4" ht="31.2">
      <c r="A63" s="9" t="s">
        <v>149</v>
      </c>
      <c r="B63" s="10" t="s">
        <v>148</v>
      </c>
      <c r="C63" s="10" t="s">
        <v>150</v>
      </c>
      <c r="D63" s="15">
        <v>84</v>
      </c>
    </row>
    <row r="64" spans="1:4" ht="46.8">
      <c r="A64" s="9" t="s">
        <v>151</v>
      </c>
      <c r="B64" s="10" t="s">
        <v>148</v>
      </c>
      <c r="C64" s="10" t="s">
        <v>80</v>
      </c>
      <c r="D64" s="15">
        <v>17911.599999999999</v>
      </c>
    </row>
    <row r="65" spans="1:4" ht="46.8">
      <c r="A65" s="9" t="s">
        <v>152</v>
      </c>
      <c r="B65" s="10" t="s">
        <v>153</v>
      </c>
      <c r="C65" s="10" t="s">
        <v>70</v>
      </c>
      <c r="D65" s="11">
        <v>3110.95</v>
      </c>
    </row>
    <row r="66" spans="1:4" ht="62.4">
      <c r="A66" s="13" t="s">
        <v>154</v>
      </c>
      <c r="B66" s="10" t="s">
        <v>153</v>
      </c>
      <c r="C66" s="10" t="s">
        <v>80</v>
      </c>
      <c r="D66" s="11">
        <v>3110.95</v>
      </c>
    </row>
    <row r="67" spans="1:4" ht="15.6">
      <c r="A67" s="9" t="s">
        <v>155</v>
      </c>
      <c r="B67" s="10" t="s">
        <v>156</v>
      </c>
      <c r="C67" s="10" t="s">
        <v>70</v>
      </c>
      <c r="D67" s="15">
        <v>3155</v>
      </c>
    </row>
    <row r="68" spans="1:4" ht="31.2">
      <c r="A68" s="9" t="s">
        <v>157</v>
      </c>
      <c r="B68" s="10" t="s">
        <v>156</v>
      </c>
      <c r="C68" s="10" t="s">
        <v>80</v>
      </c>
      <c r="D68" s="15">
        <v>3155</v>
      </c>
    </row>
    <row r="69" spans="1:4" ht="31.2">
      <c r="A69" s="9" t="s">
        <v>158</v>
      </c>
      <c r="B69" s="10" t="s">
        <v>159</v>
      </c>
      <c r="C69" s="10" t="s">
        <v>70</v>
      </c>
      <c r="D69" s="15">
        <v>1700</v>
      </c>
    </row>
    <row r="70" spans="1:4" ht="62.4">
      <c r="A70" s="9" t="s">
        <v>160</v>
      </c>
      <c r="B70" s="10" t="s">
        <v>159</v>
      </c>
      <c r="C70" s="10" t="s">
        <v>80</v>
      </c>
      <c r="D70" s="15">
        <v>1700</v>
      </c>
    </row>
    <row r="71" spans="1:4" ht="15.6">
      <c r="A71" s="9" t="s">
        <v>161</v>
      </c>
      <c r="B71" s="10" t="s">
        <v>162</v>
      </c>
      <c r="C71" s="10" t="s">
        <v>70</v>
      </c>
      <c r="D71" s="15">
        <v>2364.6</v>
      </c>
    </row>
    <row r="72" spans="1:4" ht="31.2">
      <c r="A72" s="9" t="s">
        <v>77</v>
      </c>
      <c r="B72" s="10" t="s">
        <v>163</v>
      </c>
      <c r="C72" s="10" t="s">
        <v>70</v>
      </c>
      <c r="D72" s="15">
        <v>2364.6</v>
      </c>
    </row>
    <row r="73" spans="1:4" ht="62.4">
      <c r="A73" s="13" t="s">
        <v>164</v>
      </c>
      <c r="B73" s="10" t="s">
        <v>163</v>
      </c>
      <c r="C73" s="10" t="s">
        <v>165</v>
      </c>
      <c r="D73" s="15">
        <v>22.1</v>
      </c>
    </row>
    <row r="74" spans="1:4" ht="46.8">
      <c r="A74" s="9" t="s">
        <v>166</v>
      </c>
      <c r="B74" s="10" t="s">
        <v>163</v>
      </c>
      <c r="C74" s="10" t="s">
        <v>150</v>
      </c>
      <c r="D74" s="15">
        <v>2342.5</v>
      </c>
    </row>
    <row r="75" spans="1:4" ht="31.2">
      <c r="A75" s="9" t="s">
        <v>167</v>
      </c>
      <c r="B75" s="10" t="s">
        <v>168</v>
      </c>
      <c r="C75" s="10" t="s">
        <v>70</v>
      </c>
      <c r="D75" s="11">
        <v>21327.74</v>
      </c>
    </row>
    <row r="76" spans="1:4" ht="31.2">
      <c r="A76" s="9" t="s">
        <v>77</v>
      </c>
      <c r="B76" s="10" t="s">
        <v>169</v>
      </c>
      <c r="C76" s="10" t="s">
        <v>70</v>
      </c>
      <c r="D76" s="11">
        <v>11347.34</v>
      </c>
    </row>
    <row r="77" spans="1:4" ht="62.4">
      <c r="A77" s="13" t="s">
        <v>164</v>
      </c>
      <c r="B77" s="10" t="s">
        <v>169</v>
      </c>
      <c r="C77" s="10" t="s">
        <v>165</v>
      </c>
      <c r="D77" s="11">
        <v>6185.54</v>
      </c>
    </row>
    <row r="78" spans="1:4" ht="46.8">
      <c r="A78" s="9" t="s">
        <v>166</v>
      </c>
      <c r="B78" s="10" t="s">
        <v>169</v>
      </c>
      <c r="C78" s="10" t="s">
        <v>150</v>
      </c>
      <c r="D78" s="15">
        <v>190.5</v>
      </c>
    </row>
    <row r="79" spans="1:4" ht="46.8">
      <c r="A79" s="9" t="s">
        <v>79</v>
      </c>
      <c r="B79" s="10" t="s">
        <v>169</v>
      </c>
      <c r="C79" s="10" t="s">
        <v>80</v>
      </c>
      <c r="D79" s="15">
        <v>4970.3</v>
      </c>
    </row>
    <row r="80" spans="1:4" ht="31.2">
      <c r="A80" s="9" t="s">
        <v>170</v>
      </c>
      <c r="B80" s="10" t="s">
        <v>169</v>
      </c>
      <c r="C80" s="10" t="s">
        <v>146</v>
      </c>
      <c r="D80" s="15">
        <v>1</v>
      </c>
    </row>
    <row r="81" spans="1:4" ht="62.4">
      <c r="A81" s="13" t="s">
        <v>87</v>
      </c>
      <c r="B81" s="10" t="s">
        <v>171</v>
      </c>
      <c r="C81" s="10" t="s">
        <v>70</v>
      </c>
      <c r="D81" s="15">
        <v>9980.4</v>
      </c>
    </row>
    <row r="82" spans="1:4" ht="78">
      <c r="A82" s="13" t="s">
        <v>89</v>
      </c>
      <c r="B82" s="10" t="s">
        <v>171</v>
      </c>
      <c r="C82" s="10" t="s">
        <v>80</v>
      </c>
      <c r="D82" s="15">
        <v>9980.4</v>
      </c>
    </row>
    <row r="83" spans="1:4" ht="31.2">
      <c r="A83" s="9" t="s">
        <v>172</v>
      </c>
      <c r="B83" s="10" t="s">
        <v>173</v>
      </c>
      <c r="C83" s="10" t="s">
        <v>70</v>
      </c>
      <c r="D83" s="15">
        <v>50324.6</v>
      </c>
    </row>
    <row r="84" spans="1:4" ht="62.4">
      <c r="A84" s="13" t="s">
        <v>174</v>
      </c>
      <c r="B84" s="10" t="s">
        <v>175</v>
      </c>
      <c r="C84" s="10" t="s">
        <v>70</v>
      </c>
      <c r="D84" s="15">
        <v>1230.0999999999999</v>
      </c>
    </row>
    <row r="85" spans="1:4" ht="78">
      <c r="A85" s="13" t="s">
        <v>176</v>
      </c>
      <c r="B85" s="10" t="s">
        <v>175</v>
      </c>
      <c r="C85" s="10" t="s">
        <v>177</v>
      </c>
      <c r="D85" s="15">
        <v>1230.0999999999999</v>
      </c>
    </row>
    <row r="86" spans="1:4" ht="31.2">
      <c r="A86" s="9" t="s">
        <v>178</v>
      </c>
      <c r="B86" s="10" t="s">
        <v>179</v>
      </c>
      <c r="C86" s="10" t="s">
        <v>70</v>
      </c>
      <c r="D86" s="15">
        <v>8028</v>
      </c>
    </row>
    <row r="87" spans="1:4" ht="46.8">
      <c r="A87" s="9" t="s">
        <v>180</v>
      </c>
      <c r="B87" s="10" t="s">
        <v>179</v>
      </c>
      <c r="C87" s="10" t="s">
        <v>177</v>
      </c>
      <c r="D87" s="15">
        <v>8028</v>
      </c>
    </row>
    <row r="88" spans="1:4" ht="46.8">
      <c r="A88" s="9" t="s">
        <v>181</v>
      </c>
      <c r="B88" s="10" t="s">
        <v>182</v>
      </c>
      <c r="C88" s="10" t="s">
        <v>70</v>
      </c>
      <c r="D88" s="15">
        <v>37039.199999999997</v>
      </c>
    </row>
    <row r="89" spans="1:4" ht="62.4">
      <c r="A89" s="9" t="s">
        <v>183</v>
      </c>
      <c r="B89" s="10" t="s">
        <v>182</v>
      </c>
      <c r="C89" s="10" t="s">
        <v>177</v>
      </c>
      <c r="D89" s="15">
        <v>37039.199999999997</v>
      </c>
    </row>
    <row r="90" spans="1:4" ht="78">
      <c r="A90" s="13" t="s">
        <v>184</v>
      </c>
      <c r="B90" s="10" t="s">
        <v>185</v>
      </c>
      <c r="C90" s="10" t="s">
        <v>70</v>
      </c>
      <c r="D90" s="15">
        <v>2369.3000000000002</v>
      </c>
    </row>
    <row r="91" spans="1:4" ht="78">
      <c r="A91" s="13" t="s">
        <v>186</v>
      </c>
      <c r="B91" s="10" t="s">
        <v>185</v>
      </c>
      <c r="C91" s="10" t="s">
        <v>177</v>
      </c>
      <c r="D91" s="15">
        <v>2369.3000000000002</v>
      </c>
    </row>
    <row r="92" spans="1:4" ht="62.4">
      <c r="A92" s="13" t="s">
        <v>187</v>
      </c>
      <c r="B92" s="10" t="s">
        <v>188</v>
      </c>
      <c r="C92" s="10" t="s">
        <v>70</v>
      </c>
      <c r="D92" s="15">
        <v>1658</v>
      </c>
    </row>
    <row r="93" spans="1:4" ht="78">
      <c r="A93" s="13" t="s">
        <v>189</v>
      </c>
      <c r="B93" s="10" t="s">
        <v>188</v>
      </c>
      <c r="C93" s="10" t="s">
        <v>177</v>
      </c>
      <c r="D93" s="15">
        <v>1658</v>
      </c>
    </row>
    <row r="94" spans="1:4" ht="31.2">
      <c r="A94" s="9" t="s">
        <v>190</v>
      </c>
      <c r="B94" s="10" t="s">
        <v>191</v>
      </c>
      <c r="C94" s="10" t="s">
        <v>70</v>
      </c>
      <c r="D94" s="11">
        <v>8708.2900000000009</v>
      </c>
    </row>
    <row r="95" spans="1:4" ht="46.8">
      <c r="A95" s="9" t="s">
        <v>192</v>
      </c>
      <c r="B95" s="10" t="s">
        <v>193</v>
      </c>
      <c r="C95" s="10" t="s">
        <v>70</v>
      </c>
      <c r="D95" s="11">
        <v>1059.6300000000001</v>
      </c>
    </row>
    <row r="96" spans="1:4" ht="31.2">
      <c r="A96" s="9" t="s">
        <v>77</v>
      </c>
      <c r="B96" s="10" t="s">
        <v>194</v>
      </c>
      <c r="C96" s="10" t="s">
        <v>70</v>
      </c>
      <c r="D96" s="15">
        <v>669.1</v>
      </c>
    </row>
    <row r="97" spans="1:4" ht="46.8">
      <c r="A97" s="9" t="s">
        <v>166</v>
      </c>
      <c r="B97" s="10" t="s">
        <v>194</v>
      </c>
      <c r="C97" s="10" t="s">
        <v>150</v>
      </c>
      <c r="D97" s="15">
        <v>669.1</v>
      </c>
    </row>
    <row r="98" spans="1:4" ht="31.2">
      <c r="A98" s="9" t="s">
        <v>195</v>
      </c>
      <c r="B98" s="10" t="s">
        <v>196</v>
      </c>
      <c r="C98" s="10" t="s">
        <v>70</v>
      </c>
      <c r="D98" s="11">
        <v>340.53</v>
      </c>
    </row>
    <row r="99" spans="1:4" ht="46.8">
      <c r="A99" s="9" t="s">
        <v>197</v>
      </c>
      <c r="B99" s="10" t="s">
        <v>196</v>
      </c>
      <c r="C99" s="10" t="s">
        <v>150</v>
      </c>
      <c r="D99" s="11">
        <v>340.53</v>
      </c>
    </row>
    <row r="100" spans="1:4" ht="15.6">
      <c r="A100" s="9" t="s">
        <v>198</v>
      </c>
      <c r="B100" s="10" t="s">
        <v>199</v>
      </c>
      <c r="C100" s="10" t="s">
        <v>70</v>
      </c>
      <c r="D100" s="15">
        <v>50</v>
      </c>
    </row>
    <row r="101" spans="1:4" ht="31.2">
      <c r="A101" s="9" t="s">
        <v>200</v>
      </c>
      <c r="B101" s="10" t="s">
        <v>199</v>
      </c>
      <c r="C101" s="10" t="s">
        <v>150</v>
      </c>
      <c r="D101" s="15">
        <v>50</v>
      </c>
    </row>
    <row r="102" spans="1:4" ht="31.2">
      <c r="A102" s="9" t="s">
        <v>201</v>
      </c>
      <c r="B102" s="10" t="s">
        <v>202</v>
      </c>
      <c r="C102" s="10" t="s">
        <v>70</v>
      </c>
      <c r="D102" s="15">
        <v>6395.8</v>
      </c>
    </row>
    <row r="103" spans="1:4" ht="31.2">
      <c r="A103" s="9" t="s">
        <v>77</v>
      </c>
      <c r="B103" s="10" t="s">
        <v>203</v>
      </c>
      <c r="C103" s="10" t="s">
        <v>70</v>
      </c>
      <c r="D103" s="15">
        <v>6395.8</v>
      </c>
    </row>
    <row r="104" spans="1:4" ht="46.8">
      <c r="A104" s="9" t="s">
        <v>79</v>
      </c>
      <c r="B104" s="10" t="s">
        <v>203</v>
      </c>
      <c r="C104" s="10" t="s">
        <v>80</v>
      </c>
      <c r="D104" s="15">
        <v>6395.8</v>
      </c>
    </row>
    <row r="105" spans="1:4" ht="31.2">
      <c r="A105" s="9" t="s">
        <v>167</v>
      </c>
      <c r="B105" s="10" t="s">
        <v>204</v>
      </c>
      <c r="C105" s="10" t="s">
        <v>70</v>
      </c>
      <c r="D105" s="11">
        <v>1252.8599999999999</v>
      </c>
    </row>
    <row r="106" spans="1:4" ht="31.2">
      <c r="A106" s="9" t="s">
        <v>77</v>
      </c>
      <c r="B106" s="10" t="s">
        <v>205</v>
      </c>
      <c r="C106" s="10" t="s">
        <v>70</v>
      </c>
      <c r="D106" s="11">
        <v>1252.8599999999999</v>
      </c>
    </row>
    <row r="107" spans="1:4" ht="62.4">
      <c r="A107" s="13" t="s">
        <v>164</v>
      </c>
      <c r="B107" s="10" t="s">
        <v>205</v>
      </c>
      <c r="C107" s="10" t="s">
        <v>165</v>
      </c>
      <c r="D107" s="11">
        <v>1252.8599999999999</v>
      </c>
    </row>
    <row r="108" spans="1:4" ht="31.2">
      <c r="A108" s="9" t="s">
        <v>206</v>
      </c>
      <c r="B108" s="10" t="s">
        <v>207</v>
      </c>
      <c r="C108" s="10" t="s">
        <v>70</v>
      </c>
      <c r="D108" s="15">
        <v>50</v>
      </c>
    </row>
    <row r="109" spans="1:4" ht="31.2">
      <c r="A109" s="9" t="s">
        <v>208</v>
      </c>
      <c r="B109" s="10" t="s">
        <v>209</v>
      </c>
      <c r="C109" s="10" t="s">
        <v>70</v>
      </c>
      <c r="D109" s="15">
        <v>50</v>
      </c>
    </row>
    <row r="110" spans="1:4" ht="31.2">
      <c r="A110" s="9" t="s">
        <v>77</v>
      </c>
      <c r="B110" s="10" t="s">
        <v>210</v>
      </c>
      <c r="C110" s="10" t="s">
        <v>70</v>
      </c>
      <c r="D110" s="15">
        <v>50</v>
      </c>
    </row>
    <row r="111" spans="1:4" ht="46.8">
      <c r="A111" s="9" t="s">
        <v>166</v>
      </c>
      <c r="B111" s="10" t="s">
        <v>210</v>
      </c>
      <c r="C111" s="10" t="s">
        <v>150</v>
      </c>
      <c r="D111" s="15">
        <v>50</v>
      </c>
    </row>
    <row r="112" spans="1:4" ht="31.2">
      <c r="A112" s="6" t="s">
        <v>211</v>
      </c>
      <c r="B112" s="5" t="s">
        <v>212</v>
      </c>
      <c r="C112" s="5" t="s">
        <v>70</v>
      </c>
      <c r="D112" s="16">
        <v>225292</v>
      </c>
    </row>
    <row r="113" spans="1:4" ht="31.2">
      <c r="A113" s="9" t="s">
        <v>213</v>
      </c>
      <c r="B113" s="10" t="s">
        <v>214</v>
      </c>
      <c r="C113" s="10" t="s">
        <v>70</v>
      </c>
      <c r="D113" s="11">
        <v>67183.39</v>
      </c>
    </row>
    <row r="114" spans="1:4" ht="31.2">
      <c r="A114" s="9" t="s">
        <v>77</v>
      </c>
      <c r="B114" s="10" t="s">
        <v>215</v>
      </c>
      <c r="C114" s="10" t="s">
        <v>70</v>
      </c>
      <c r="D114" s="11">
        <v>66224.89</v>
      </c>
    </row>
    <row r="115" spans="1:4" ht="46.8">
      <c r="A115" s="9" t="s">
        <v>79</v>
      </c>
      <c r="B115" s="10" t="s">
        <v>215</v>
      </c>
      <c r="C115" s="10" t="s">
        <v>80</v>
      </c>
      <c r="D115" s="11">
        <v>66224.89</v>
      </c>
    </row>
    <row r="116" spans="1:4" ht="15.6">
      <c r="A116" s="9" t="s">
        <v>216</v>
      </c>
      <c r="B116" s="10" t="s">
        <v>217</v>
      </c>
      <c r="C116" s="10" t="s">
        <v>70</v>
      </c>
      <c r="D116" s="15">
        <v>958.5</v>
      </c>
    </row>
    <row r="117" spans="1:4" ht="46.8">
      <c r="A117" s="9" t="s">
        <v>218</v>
      </c>
      <c r="B117" s="10" t="s">
        <v>217</v>
      </c>
      <c r="C117" s="10" t="s">
        <v>80</v>
      </c>
      <c r="D117" s="15">
        <v>958.5</v>
      </c>
    </row>
    <row r="118" spans="1:4" ht="15.6">
      <c r="A118" s="9" t="s">
        <v>219</v>
      </c>
      <c r="B118" s="10" t="s">
        <v>220</v>
      </c>
      <c r="C118" s="10" t="s">
        <v>70</v>
      </c>
      <c r="D118" s="11">
        <v>47438.71</v>
      </c>
    </row>
    <row r="119" spans="1:4" ht="31.2">
      <c r="A119" s="9" t="s">
        <v>77</v>
      </c>
      <c r="B119" s="10" t="s">
        <v>221</v>
      </c>
      <c r="C119" s="10" t="s">
        <v>70</v>
      </c>
      <c r="D119" s="11">
        <v>42585.61</v>
      </c>
    </row>
    <row r="120" spans="1:4" ht="46.8">
      <c r="A120" s="9" t="s">
        <v>79</v>
      </c>
      <c r="B120" s="10" t="s">
        <v>221</v>
      </c>
      <c r="C120" s="10" t="s">
        <v>80</v>
      </c>
      <c r="D120" s="11">
        <v>42585.61</v>
      </c>
    </row>
    <row r="121" spans="1:4" ht="15.6">
      <c r="A121" s="9" t="s">
        <v>216</v>
      </c>
      <c r="B121" s="10" t="s">
        <v>222</v>
      </c>
      <c r="C121" s="10" t="s">
        <v>70</v>
      </c>
      <c r="D121" s="15">
        <v>4853.1000000000004</v>
      </c>
    </row>
    <row r="122" spans="1:4" ht="46.8">
      <c r="A122" s="9" t="s">
        <v>218</v>
      </c>
      <c r="B122" s="10" t="s">
        <v>222</v>
      </c>
      <c r="C122" s="10" t="s">
        <v>80</v>
      </c>
      <c r="D122" s="15">
        <v>4853.1000000000004</v>
      </c>
    </row>
    <row r="123" spans="1:4" ht="31.2">
      <c r="A123" s="9" t="s">
        <v>223</v>
      </c>
      <c r="B123" s="10" t="s">
        <v>224</v>
      </c>
      <c r="C123" s="10" t="s">
        <v>70</v>
      </c>
      <c r="D123" s="15">
        <v>30412.799999999999</v>
      </c>
    </row>
    <row r="124" spans="1:4" ht="31.2">
      <c r="A124" s="9" t="s">
        <v>77</v>
      </c>
      <c r="B124" s="10" t="s">
        <v>225</v>
      </c>
      <c r="C124" s="10" t="s">
        <v>70</v>
      </c>
      <c r="D124" s="15">
        <v>15412.8</v>
      </c>
    </row>
    <row r="125" spans="1:4" ht="46.8">
      <c r="A125" s="9" t="s">
        <v>79</v>
      </c>
      <c r="B125" s="10" t="s">
        <v>225</v>
      </c>
      <c r="C125" s="10" t="s">
        <v>80</v>
      </c>
      <c r="D125" s="15">
        <v>15412.8</v>
      </c>
    </row>
    <row r="126" spans="1:4" ht="31.2">
      <c r="A126" s="9" t="s">
        <v>226</v>
      </c>
      <c r="B126" s="10" t="s">
        <v>227</v>
      </c>
      <c r="C126" s="10" t="s">
        <v>70</v>
      </c>
      <c r="D126" s="15">
        <v>15000</v>
      </c>
    </row>
    <row r="127" spans="1:4" ht="46.8">
      <c r="A127" s="9" t="s">
        <v>228</v>
      </c>
      <c r="B127" s="10" t="s">
        <v>227</v>
      </c>
      <c r="C127" s="10" t="s">
        <v>229</v>
      </c>
      <c r="D127" s="15">
        <v>15000</v>
      </c>
    </row>
    <row r="128" spans="1:4" ht="15.6">
      <c r="A128" s="9" t="s">
        <v>230</v>
      </c>
      <c r="B128" s="10" t="s">
        <v>231</v>
      </c>
      <c r="C128" s="10" t="s">
        <v>70</v>
      </c>
      <c r="D128" s="15">
        <v>60639.3</v>
      </c>
    </row>
    <row r="129" spans="1:4" ht="31.2">
      <c r="A129" s="9" t="s">
        <v>77</v>
      </c>
      <c r="B129" s="10" t="s">
        <v>232</v>
      </c>
      <c r="C129" s="10" t="s">
        <v>70</v>
      </c>
      <c r="D129" s="15">
        <v>58875.9</v>
      </c>
    </row>
    <row r="130" spans="1:4" ht="46.8">
      <c r="A130" s="9" t="s">
        <v>79</v>
      </c>
      <c r="B130" s="10" t="s">
        <v>232</v>
      </c>
      <c r="C130" s="10" t="s">
        <v>80</v>
      </c>
      <c r="D130" s="15">
        <v>58875.9</v>
      </c>
    </row>
    <row r="131" spans="1:4" ht="15.6">
      <c r="A131" s="9" t="s">
        <v>98</v>
      </c>
      <c r="B131" s="10" t="s">
        <v>233</v>
      </c>
      <c r="C131" s="10" t="s">
        <v>70</v>
      </c>
      <c r="D131" s="15">
        <v>1763.4</v>
      </c>
    </row>
    <row r="132" spans="1:4" ht="46.8">
      <c r="A132" s="9" t="s">
        <v>100</v>
      </c>
      <c r="B132" s="10" t="s">
        <v>233</v>
      </c>
      <c r="C132" s="10" t="s">
        <v>80</v>
      </c>
      <c r="D132" s="15">
        <v>1763.4</v>
      </c>
    </row>
    <row r="133" spans="1:4" ht="31.2">
      <c r="A133" s="9" t="s">
        <v>234</v>
      </c>
      <c r="B133" s="10" t="s">
        <v>235</v>
      </c>
      <c r="C133" s="10" t="s">
        <v>70</v>
      </c>
      <c r="D133" s="15">
        <v>7628.5</v>
      </c>
    </row>
    <row r="134" spans="1:4" ht="31.2">
      <c r="A134" s="9" t="s">
        <v>77</v>
      </c>
      <c r="B134" s="10" t="s">
        <v>236</v>
      </c>
      <c r="C134" s="10" t="s">
        <v>70</v>
      </c>
      <c r="D134" s="15">
        <v>7628.5</v>
      </c>
    </row>
    <row r="135" spans="1:4" ht="62.4">
      <c r="A135" s="13" t="s">
        <v>164</v>
      </c>
      <c r="B135" s="10" t="s">
        <v>236</v>
      </c>
      <c r="C135" s="10" t="s">
        <v>165</v>
      </c>
      <c r="D135" s="11">
        <v>6857.64</v>
      </c>
    </row>
    <row r="136" spans="1:4" ht="46.8">
      <c r="A136" s="9" t="s">
        <v>166</v>
      </c>
      <c r="B136" s="10" t="s">
        <v>236</v>
      </c>
      <c r="C136" s="10" t="s">
        <v>150</v>
      </c>
      <c r="D136" s="11">
        <v>682.86</v>
      </c>
    </row>
    <row r="137" spans="1:4" ht="31.2">
      <c r="A137" s="9" t="s">
        <v>170</v>
      </c>
      <c r="B137" s="10" t="s">
        <v>236</v>
      </c>
      <c r="C137" s="10" t="s">
        <v>146</v>
      </c>
      <c r="D137" s="15">
        <v>88</v>
      </c>
    </row>
    <row r="138" spans="1:4" ht="15.6">
      <c r="A138" s="9" t="s">
        <v>237</v>
      </c>
      <c r="B138" s="10" t="s">
        <v>238</v>
      </c>
      <c r="C138" s="10" t="s">
        <v>70</v>
      </c>
      <c r="D138" s="15">
        <v>5625.2</v>
      </c>
    </row>
    <row r="139" spans="1:4" ht="31.2">
      <c r="A139" s="9" t="s">
        <v>77</v>
      </c>
      <c r="B139" s="10" t="s">
        <v>239</v>
      </c>
      <c r="C139" s="10" t="s">
        <v>70</v>
      </c>
      <c r="D139" s="15">
        <v>5590.2</v>
      </c>
    </row>
    <row r="140" spans="1:4" ht="46.8">
      <c r="A140" s="9" t="s">
        <v>166</v>
      </c>
      <c r="B140" s="10" t="s">
        <v>239</v>
      </c>
      <c r="C140" s="10" t="s">
        <v>150</v>
      </c>
      <c r="D140" s="15">
        <v>1500</v>
      </c>
    </row>
    <row r="141" spans="1:4" ht="46.8">
      <c r="A141" s="9" t="s">
        <v>79</v>
      </c>
      <c r="B141" s="10" t="s">
        <v>239</v>
      </c>
      <c r="C141" s="10" t="s">
        <v>80</v>
      </c>
      <c r="D141" s="15">
        <v>4090.2</v>
      </c>
    </row>
    <row r="142" spans="1:4" ht="46.8">
      <c r="A142" s="9" t="s">
        <v>240</v>
      </c>
      <c r="B142" s="10" t="s">
        <v>241</v>
      </c>
      <c r="C142" s="10" t="s">
        <v>70</v>
      </c>
      <c r="D142" s="15">
        <v>35</v>
      </c>
    </row>
    <row r="143" spans="1:4" ht="46.8">
      <c r="A143" s="9" t="s">
        <v>242</v>
      </c>
      <c r="B143" s="10" t="s">
        <v>241</v>
      </c>
      <c r="C143" s="10" t="s">
        <v>177</v>
      </c>
      <c r="D143" s="15">
        <v>35</v>
      </c>
    </row>
    <row r="144" spans="1:4" ht="15.6">
      <c r="A144" s="9" t="s">
        <v>243</v>
      </c>
      <c r="B144" s="10" t="s">
        <v>244</v>
      </c>
      <c r="C144" s="10" t="s">
        <v>70</v>
      </c>
      <c r="D144" s="15">
        <v>647.4</v>
      </c>
    </row>
    <row r="145" spans="1:4" ht="31.2">
      <c r="A145" s="9" t="s">
        <v>77</v>
      </c>
      <c r="B145" s="10" t="s">
        <v>245</v>
      </c>
      <c r="C145" s="10" t="s">
        <v>70</v>
      </c>
      <c r="D145" s="15">
        <v>568.79999999999995</v>
      </c>
    </row>
    <row r="146" spans="1:4" ht="46.8">
      <c r="A146" s="9" t="s">
        <v>79</v>
      </c>
      <c r="B146" s="10" t="s">
        <v>245</v>
      </c>
      <c r="C146" s="10" t="s">
        <v>80</v>
      </c>
      <c r="D146" s="15">
        <v>568.79999999999995</v>
      </c>
    </row>
    <row r="147" spans="1:4" ht="31.2">
      <c r="A147" s="9" t="s">
        <v>246</v>
      </c>
      <c r="B147" s="10" t="s">
        <v>247</v>
      </c>
      <c r="C147" s="10" t="s">
        <v>70</v>
      </c>
      <c r="D147" s="15">
        <v>78.599999999999994</v>
      </c>
    </row>
    <row r="148" spans="1:4" ht="62.4">
      <c r="A148" s="9" t="s">
        <v>248</v>
      </c>
      <c r="B148" s="10" t="s">
        <v>247</v>
      </c>
      <c r="C148" s="10" t="s">
        <v>80</v>
      </c>
      <c r="D148" s="15">
        <v>78.599999999999994</v>
      </c>
    </row>
    <row r="149" spans="1:4" ht="31.2">
      <c r="A149" s="9" t="s">
        <v>249</v>
      </c>
      <c r="B149" s="10" t="s">
        <v>250</v>
      </c>
      <c r="C149" s="10" t="s">
        <v>70</v>
      </c>
      <c r="D149" s="15">
        <v>5542.9</v>
      </c>
    </row>
    <row r="150" spans="1:4" ht="31.2">
      <c r="A150" s="9" t="s">
        <v>77</v>
      </c>
      <c r="B150" s="10" t="s">
        <v>251</v>
      </c>
      <c r="C150" s="10" t="s">
        <v>70</v>
      </c>
      <c r="D150" s="15">
        <v>4149.1000000000004</v>
      </c>
    </row>
    <row r="151" spans="1:4" ht="46.8">
      <c r="A151" s="9" t="s">
        <v>79</v>
      </c>
      <c r="B151" s="10" t="s">
        <v>251</v>
      </c>
      <c r="C151" s="10" t="s">
        <v>80</v>
      </c>
      <c r="D151" s="15">
        <v>4149.1000000000004</v>
      </c>
    </row>
    <row r="152" spans="1:4" ht="31.2">
      <c r="A152" s="9" t="s">
        <v>252</v>
      </c>
      <c r="B152" s="10" t="s">
        <v>253</v>
      </c>
      <c r="C152" s="10" t="s">
        <v>70</v>
      </c>
      <c r="D152" s="15">
        <v>1393.8</v>
      </c>
    </row>
    <row r="153" spans="1:4" ht="62.4">
      <c r="A153" s="9" t="s">
        <v>254</v>
      </c>
      <c r="B153" s="10" t="s">
        <v>253</v>
      </c>
      <c r="C153" s="10" t="s">
        <v>80</v>
      </c>
      <c r="D153" s="15">
        <v>1393.8</v>
      </c>
    </row>
    <row r="154" spans="1:4" ht="46.8">
      <c r="A154" s="9" t="s">
        <v>255</v>
      </c>
      <c r="B154" s="10" t="s">
        <v>256</v>
      </c>
      <c r="C154" s="10" t="s">
        <v>70</v>
      </c>
      <c r="D154" s="15">
        <v>173.8</v>
      </c>
    </row>
    <row r="155" spans="1:4" ht="31.2">
      <c r="A155" s="9" t="s">
        <v>77</v>
      </c>
      <c r="B155" s="10" t="s">
        <v>257</v>
      </c>
      <c r="C155" s="10" t="s">
        <v>70</v>
      </c>
      <c r="D155" s="15">
        <v>91.2</v>
      </c>
    </row>
    <row r="156" spans="1:4" ht="46.8">
      <c r="A156" s="9" t="s">
        <v>79</v>
      </c>
      <c r="B156" s="10" t="s">
        <v>257</v>
      </c>
      <c r="C156" s="10" t="s">
        <v>80</v>
      </c>
      <c r="D156" s="15">
        <v>91.2</v>
      </c>
    </row>
    <row r="157" spans="1:4" ht="15.6">
      <c r="A157" s="9" t="s">
        <v>216</v>
      </c>
      <c r="B157" s="10" t="s">
        <v>258</v>
      </c>
      <c r="C157" s="10" t="s">
        <v>70</v>
      </c>
      <c r="D157" s="15">
        <v>82.6</v>
      </c>
    </row>
    <row r="158" spans="1:4" ht="46.8">
      <c r="A158" s="9" t="s">
        <v>218</v>
      </c>
      <c r="B158" s="10" t="s">
        <v>258</v>
      </c>
      <c r="C158" s="10" t="s">
        <v>80</v>
      </c>
      <c r="D158" s="15">
        <v>82.6</v>
      </c>
    </row>
    <row r="159" spans="1:4" ht="31.2">
      <c r="A159" s="6" t="s">
        <v>259</v>
      </c>
      <c r="B159" s="5" t="s">
        <v>260</v>
      </c>
      <c r="C159" s="5" t="s">
        <v>70</v>
      </c>
      <c r="D159" s="7">
        <v>469062.92</v>
      </c>
    </row>
    <row r="160" spans="1:4" ht="15.6">
      <c r="A160" s="9" t="s">
        <v>261</v>
      </c>
      <c r="B160" s="10" t="s">
        <v>262</v>
      </c>
      <c r="C160" s="10" t="s">
        <v>70</v>
      </c>
      <c r="D160" s="11">
        <v>341489.83</v>
      </c>
    </row>
    <row r="161" spans="1:4" ht="46.8">
      <c r="A161" s="9" t="s">
        <v>263</v>
      </c>
      <c r="B161" s="10" t="s">
        <v>264</v>
      </c>
      <c r="C161" s="10" t="s">
        <v>70</v>
      </c>
      <c r="D161" s="11">
        <v>64510.67</v>
      </c>
    </row>
    <row r="162" spans="1:4" ht="31.2">
      <c r="A162" s="9" t="s">
        <v>77</v>
      </c>
      <c r="B162" s="10" t="s">
        <v>265</v>
      </c>
      <c r="C162" s="10" t="s">
        <v>70</v>
      </c>
      <c r="D162" s="15">
        <v>7909.8</v>
      </c>
    </row>
    <row r="163" spans="1:4" ht="62.4">
      <c r="A163" s="13" t="s">
        <v>164</v>
      </c>
      <c r="B163" s="10" t="s">
        <v>265</v>
      </c>
      <c r="C163" s="10" t="s">
        <v>165</v>
      </c>
      <c r="D163" s="15">
        <v>579.9</v>
      </c>
    </row>
    <row r="164" spans="1:4" ht="46.8">
      <c r="A164" s="9" t="s">
        <v>166</v>
      </c>
      <c r="B164" s="10" t="s">
        <v>265</v>
      </c>
      <c r="C164" s="10" t="s">
        <v>150</v>
      </c>
      <c r="D164" s="15">
        <v>1593.3</v>
      </c>
    </row>
    <row r="165" spans="1:4" ht="46.8">
      <c r="A165" s="9" t="s">
        <v>79</v>
      </c>
      <c r="B165" s="10" t="s">
        <v>265</v>
      </c>
      <c r="C165" s="10" t="s">
        <v>80</v>
      </c>
      <c r="D165" s="15">
        <v>5736.6</v>
      </c>
    </row>
    <row r="166" spans="1:4" ht="46.8">
      <c r="A166" s="9" t="s">
        <v>266</v>
      </c>
      <c r="B166" s="10" t="s">
        <v>267</v>
      </c>
      <c r="C166" s="10" t="s">
        <v>70</v>
      </c>
      <c r="D166" s="15">
        <v>185.5</v>
      </c>
    </row>
    <row r="167" spans="1:4" ht="46.8">
      <c r="A167" s="9" t="s">
        <v>268</v>
      </c>
      <c r="B167" s="10" t="s">
        <v>267</v>
      </c>
      <c r="C167" s="10" t="s">
        <v>177</v>
      </c>
      <c r="D167" s="15">
        <v>185.5</v>
      </c>
    </row>
    <row r="168" spans="1:4" ht="31.2">
      <c r="A168" s="9" t="s">
        <v>269</v>
      </c>
      <c r="B168" s="10" t="s">
        <v>270</v>
      </c>
      <c r="C168" s="10" t="s">
        <v>70</v>
      </c>
      <c r="D168" s="11">
        <v>41617.57</v>
      </c>
    </row>
    <row r="169" spans="1:4" ht="46.8">
      <c r="A169" s="9" t="s">
        <v>271</v>
      </c>
      <c r="B169" s="10" t="s">
        <v>270</v>
      </c>
      <c r="C169" s="10" t="s">
        <v>80</v>
      </c>
      <c r="D169" s="11">
        <v>41617.57</v>
      </c>
    </row>
    <row r="170" spans="1:4" ht="46.8">
      <c r="A170" s="9" t="s">
        <v>272</v>
      </c>
      <c r="B170" s="10" t="s">
        <v>273</v>
      </c>
      <c r="C170" s="10" t="s">
        <v>70</v>
      </c>
      <c r="D170" s="15">
        <v>878</v>
      </c>
    </row>
    <row r="171" spans="1:4" ht="62.4">
      <c r="A171" s="13" t="s">
        <v>274</v>
      </c>
      <c r="B171" s="10" t="s">
        <v>273</v>
      </c>
      <c r="C171" s="10" t="s">
        <v>80</v>
      </c>
      <c r="D171" s="15">
        <v>878</v>
      </c>
    </row>
    <row r="172" spans="1:4" ht="31.2">
      <c r="A172" s="9" t="s">
        <v>275</v>
      </c>
      <c r="B172" s="10" t="s">
        <v>276</v>
      </c>
      <c r="C172" s="10" t="s">
        <v>70</v>
      </c>
      <c r="D172" s="15">
        <v>8460</v>
      </c>
    </row>
    <row r="173" spans="1:4" ht="62.4">
      <c r="A173" s="9" t="s">
        <v>277</v>
      </c>
      <c r="B173" s="10" t="s">
        <v>276</v>
      </c>
      <c r="C173" s="10" t="s">
        <v>80</v>
      </c>
      <c r="D173" s="15">
        <v>8460</v>
      </c>
    </row>
    <row r="174" spans="1:4" ht="15.6">
      <c r="A174" s="9" t="s">
        <v>278</v>
      </c>
      <c r="B174" s="10" t="s">
        <v>279</v>
      </c>
      <c r="C174" s="10" t="s">
        <v>70</v>
      </c>
      <c r="D174" s="15">
        <v>5459.8</v>
      </c>
    </row>
    <row r="175" spans="1:4" ht="46.8">
      <c r="A175" s="9" t="s">
        <v>280</v>
      </c>
      <c r="B175" s="10" t="s">
        <v>279</v>
      </c>
      <c r="C175" s="10" t="s">
        <v>80</v>
      </c>
      <c r="D175" s="15">
        <v>5459.8</v>
      </c>
    </row>
    <row r="176" spans="1:4" ht="31.2">
      <c r="A176" s="9" t="s">
        <v>281</v>
      </c>
      <c r="B176" s="10" t="s">
        <v>282</v>
      </c>
      <c r="C176" s="10" t="s">
        <v>70</v>
      </c>
      <c r="D176" s="15">
        <v>5075.1000000000004</v>
      </c>
    </row>
    <row r="177" spans="1:4" ht="31.2">
      <c r="A177" s="9" t="s">
        <v>77</v>
      </c>
      <c r="B177" s="10" t="s">
        <v>283</v>
      </c>
      <c r="C177" s="10" t="s">
        <v>70</v>
      </c>
      <c r="D177" s="15">
        <v>5075.1000000000004</v>
      </c>
    </row>
    <row r="178" spans="1:4" ht="62.4">
      <c r="A178" s="13" t="s">
        <v>164</v>
      </c>
      <c r="B178" s="10" t="s">
        <v>283</v>
      </c>
      <c r="C178" s="10" t="s">
        <v>165</v>
      </c>
      <c r="D178" s="15">
        <v>4729.6000000000004</v>
      </c>
    </row>
    <row r="179" spans="1:4" ht="46.8">
      <c r="A179" s="9" t="s">
        <v>166</v>
      </c>
      <c r="B179" s="10" t="s">
        <v>283</v>
      </c>
      <c r="C179" s="10" t="s">
        <v>150</v>
      </c>
      <c r="D179" s="15">
        <v>345.5</v>
      </c>
    </row>
    <row r="180" spans="1:4" ht="31.2">
      <c r="A180" s="9" t="s">
        <v>284</v>
      </c>
      <c r="B180" s="10" t="s">
        <v>285</v>
      </c>
      <c r="C180" s="10" t="s">
        <v>70</v>
      </c>
      <c r="D180" s="15">
        <v>270500</v>
      </c>
    </row>
    <row r="181" spans="1:4" ht="31.2">
      <c r="A181" s="9" t="s">
        <v>286</v>
      </c>
      <c r="B181" s="10" t="s">
        <v>287</v>
      </c>
      <c r="C181" s="10" t="s">
        <v>70</v>
      </c>
      <c r="D181" s="15">
        <v>270000</v>
      </c>
    </row>
    <row r="182" spans="1:4" ht="46.8">
      <c r="A182" s="9" t="s">
        <v>288</v>
      </c>
      <c r="B182" s="10" t="s">
        <v>287</v>
      </c>
      <c r="C182" s="10" t="s">
        <v>229</v>
      </c>
      <c r="D182" s="15">
        <v>270000</v>
      </c>
    </row>
    <row r="183" spans="1:4" ht="31.2">
      <c r="A183" s="9" t="s">
        <v>289</v>
      </c>
      <c r="B183" s="10" t="s">
        <v>290</v>
      </c>
      <c r="C183" s="10" t="s">
        <v>70</v>
      </c>
      <c r="D183" s="15">
        <v>500</v>
      </c>
    </row>
    <row r="184" spans="1:4" ht="46.8">
      <c r="A184" s="9" t="s">
        <v>291</v>
      </c>
      <c r="B184" s="10" t="s">
        <v>290</v>
      </c>
      <c r="C184" s="10" t="s">
        <v>229</v>
      </c>
      <c r="D184" s="15">
        <v>500</v>
      </c>
    </row>
    <row r="185" spans="1:4" ht="31.2">
      <c r="A185" s="9" t="s">
        <v>292</v>
      </c>
      <c r="B185" s="10" t="s">
        <v>293</v>
      </c>
      <c r="C185" s="10" t="s">
        <v>70</v>
      </c>
      <c r="D185" s="15">
        <v>934.5</v>
      </c>
    </row>
    <row r="186" spans="1:4" ht="31.2">
      <c r="A186" s="9" t="s">
        <v>226</v>
      </c>
      <c r="B186" s="10" t="s">
        <v>294</v>
      </c>
      <c r="C186" s="10" t="s">
        <v>70</v>
      </c>
      <c r="D186" s="15">
        <v>934.5</v>
      </c>
    </row>
    <row r="187" spans="1:4" ht="46.8">
      <c r="A187" s="9" t="s">
        <v>228</v>
      </c>
      <c r="B187" s="10" t="s">
        <v>294</v>
      </c>
      <c r="C187" s="10" t="s">
        <v>229</v>
      </c>
      <c r="D187" s="15">
        <v>934.5</v>
      </c>
    </row>
    <row r="188" spans="1:4" ht="15.6">
      <c r="A188" s="9" t="s">
        <v>295</v>
      </c>
      <c r="B188" s="10" t="s">
        <v>296</v>
      </c>
      <c r="C188" s="10" t="s">
        <v>70</v>
      </c>
      <c r="D188" s="11">
        <v>469.56</v>
      </c>
    </row>
    <row r="189" spans="1:4" ht="31.2">
      <c r="A189" s="9" t="s">
        <v>226</v>
      </c>
      <c r="B189" s="10" t="s">
        <v>297</v>
      </c>
      <c r="C189" s="10" t="s">
        <v>70</v>
      </c>
      <c r="D189" s="11">
        <v>469.56</v>
      </c>
    </row>
    <row r="190" spans="1:4" ht="46.8">
      <c r="A190" s="9" t="s">
        <v>228</v>
      </c>
      <c r="B190" s="10" t="s">
        <v>297</v>
      </c>
      <c r="C190" s="10" t="s">
        <v>229</v>
      </c>
      <c r="D190" s="11">
        <v>469.56</v>
      </c>
    </row>
    <row r="191" spans="1:4" ht="15.6">
      <c r="A191" s="9" t="s">
        <v>298</v>
      </c>
      <c r="B191" s="10" t="s">
        <v>299</v>
      </c>
      <c r="C191" s="10" t="s">
        <v>70</v>
      </c>
      <c r="D191" s="11">
        <v>127573.09</v>
      </c>
    </row>
    <row r="192" spans="1:4" ht="31.2">
      <c r="A192" s="9" t="s">
        <v>300</v>
      </c>
      <c r="B192" s="10" t="s">
        <v>301</v>
      </c>
      <c r="C192" s="10" t="s">
        <v>70</v>
      </c>
      <c r="D192" s="11">
        <v>127573.09</v>
      </c>
    </row>
    <row r="193" spans="1:4" ht="31.2">
      <c r="A193" s="9" t="s">
        <v>77</v>
      </c>
      <c r="B193" s="10" t="s">
        <v>302</v>
      </c>
      <c r="C193" s="10" t="s">
        <v>70</v>
      </c>
      <c r="D193" s="11">
        <v>123573.09</v>
      </c>
    </row>
    <row r="194" spans="1:4" ht="46.8">
      <c r="A194" s="9" t="s">
        <v>79</v>
      </c>
      <c r="B194" s="10" t="s">
        <v>302</v>
      </c>
      <c r="C194" s="10" t="s">
        <v>80</v>
      </c>
      <c r="D194" s="11">
        <v>123573.09</v>
      </c>
    </row>
    <row r="195" spans="1:4" ht="15.6">
      <c r="A195" s="9" t="s">
        <v>216</v>
      </c>
      <c r="B195" s="10" t="s">
        <v>303</v>
      </c>
      <c r="C195" s="10" t="s">
        <v>70</v>
      </c>
      <c r="D195" s="15">
        <v>4000</v>
      </c>
    </row>
    <row r="196" spans="1:4" ht="46.8">
      <c r="A196" s="9" t="s">
        <v>218</v>
      </c>
      <c r="B196" s="10" t="s">
        <v>303</v>
      </c>
      <c r="C196" s="10" t="s">
        <v>80</v>
      </c>
      <c r="D196" s="15">
        <v>4000</v>
      </c>
    </row>
    <row r="197" spans="1:4" ht="31.2">
      <c r="A197" s="6" t="s">
        <v>304</v>
      </c>
      <c r="B197" s="5" t="s">
        <v>305</v>
      </c>
      <c r="C197" s="5" t="s">
        <v>70</v>
      </c>
      <c r="D197" s="16">
        <v>979516.8</v>
      </c>
    </row>
    <row r="198" spans="1:4" ht="31.2">
      <c r="A198" s="9" t="s">
        <v>306</v>
      </c>
      <c r="B198" s="10" t="s">
        <v>307</v>
      </c>
      <c r="C198" s="10" t="s">
        <v>70</v>
      </c>
      <c r="D198" s="15">
        <v>845472.8</v>
      </c>
    </row>
    <row r="199" spans="1:4" ht="15.6">
      <c r="A199" s="9" t="s">
        <v>308</v>
      </c>
      <c r="B199" s="10" t="s">
        <v>309</v>
      </c>
      <c r="C199" s="10" t="s">
        <v>70</v>
      </c>
      <c r="D199" s="15">
        <v>421.3</v>
      </c>
    </row>
    <row r="200" spans="1:4" ht="31.2">
      <c r="A200" s="9" t="s">
        <v>310</v>
      </c>
      <c r="B200" s="10" t="s">
        <v>309</v>
      </c>
      <c r="C200" s="10" t="s">
        <v>150</v>
      </c>
      <c r="D200" s="15">
        <v>6.7</v>
      </c>
    </row>
    <row r="201" spans="1:4" ht="31.2">
      <c r="A201" s="9" t="s">
        <v>311</v>
      </c>
      <c r="B201" s="10" t="s">
        <v>309</v>
      </c>
      <c r="C201" s="10" t="s">
        <v>177</v>
      </c>
      <c r="D201" s="15">
        <v>414.6</v>
      </c>
    </row>
    <row r="202" spans="1:4" ht="15.6">
      <c r="A202" s="9" t="s">
        <v>312</v>
      </c>
      <c r="B202" s="10" t="s">
        <v>313</v>
      </c>
      <c r="C202" s="10" t="s">
        <v>70</v>
      </c>
      <c r="D202" s="15">
        <v>15.2</v>
      </c>
    </row>
    <row r="203" spans="1:4" ht="31.2">
      <c r="A203" s="9" t="s">
        <v>314</v>
      </c>
      <c r="B203" s="10" t="s">
        <v>313</v>
      </c>
      <c r="C203" s="10" t="s">
        <v>150</v>
      </c>
      <c r="D203" s="15">
        <v>0.2</v>
      </c>
    </row>
    <row r="204" spans="1:4" ht="31.2">
      <c r="A204" s="9" t="s">
        <v>315</v>
      </c>
      <c r="B204" s="10" t="s">
        <v>313</v>
      </c>
      <c r="C204" s="10" t="s">
        <v>177</v>
      </c>
      <c r="D204" s="15">
        <v>15</v>
      </c>
    </row>
    <row r="205" spans="1:4" ht="31.2">
      <c r="A205" s="9" t="s">
        <v>316</v>
      </c>
      <c r="B205" s="10" t="s">
        <v>317</v>
      </c>
      <c r="C205" s="10" t="s">
        <v>70</v>
      </c>
      <c r="D205" s="15">
        <v>1800</v>
      </c>
    </row>
    <row r="206" spans="1:4" ht="46.8">
      <c r="A206" s="9" t="s">
        <v>318</v>
      </c>
      <c r="B206" s="10" t="s">
        <v>317</v>
      </c>
      <c r="C206" s="10" t="s">
        <v>177</v>
      </c>
      <c r="D206" s="15">
        <v>1800</v>
      </c>
    </row>
    <row r="207" spans="1:4" ht="31.2">
      <c r="A207" s="9" t="s">
        <v>319</v>
      </c>
      <c r="B207" s="10" t="s">
        <v>320</v>
      </c>
      <c r="C207" s="10" t="s">
        <v>70</v>
      </c>
      <c r="D207" s="11">
        <v>3234.42</v>
      </c>
    </row>
    <row r="208" spans="1:4" ht="46.8">
      <c r="A208" s="9" t="s">
        <v>321</v>
      </c>
      <c r="B208" s="10" t="s">
        <v>320</v>
      </c>
      <c r="C208" s="10" t="s">
        <v>150</v>
      </c>
      <c r="D208" s="15">
        <v>42.5</v>
      </c>
    </row>
    <row r="209" spans="1:4" ht="46.8">
      <c r="A209" s="9" t="s">
        <v>322</v>
      </c>
      <c r="B209" s="10" t="s">
        <v>320</v>
      </c>
      <c r="C209" s="10" t="s">
        <v>177</v>
      </c>
      <c r="D209" s="11">
        <v>3191.92</v>
      </c>
    </row>
    <row r="210" spans="1:4" ht="31.2">
      <c r="A210" s="9" t="s">
        <v>323</v>
      </c>
      <c r="B210" s="10" t="s">
        <v>324</v>
      </c>
      <c r="C210" s="10" t="s">
        <v>70</v>
      </c>
      <c r="D210" s="11">
        <v>6.58</v>
      </c>
    </row>
    <row r="211" spans="1:4" ht="46.8">
      <c r="A211" s="9" t="s">
        <v>325</v>
      </c>
      <c r="B211" s="10" t="s">
        <v>324</v>
      </c>
      <c r="C211" s="10" t="s">
        <v>150</v>
      </c>
      <c r="D211" s="15">
        <v>0.1</v>
      </c>
    </row>
    <row r="212" spans="1:4" ht="46.8">
      <c r="A212" s="9" t="s">
        <v>326</v>
      </c>
      <c r="B212" s="10" t="s">
        <v>324</v>
      </c>
      <c r="C212" s="10" t="s">
        <v>177</v>
      </c>
      <c r="D212" s="11">
        <v>6.48</v>
      </c>
    </row>
    <row r="213" spans="1:4" ht="31.2">
      <c r="A213" s="9" t="s">
        <v>327</v>
      </c>
      <c r="B213" s="10" t="s">
        <v>328</v>
      </c>
      <c r="C213" s="10" t="s">
        <v>70</v>
      </c>
      <c r="D213" s="15">
        <v>1900</v>
      </c>
    </row>
    <row r="214" spans="1:4" ht="46.8">
      <c r="A214" s="9" t="s">
        <v>329</v>
      </c>
      <c r="B214" s="10" t="s">
        <v>328</v>
      </c>
      <c r="C214" s="10" t="s">
        <v>150</v>
      </c>
      <c r="D214" s="11">
        <v>22.2</v>
      </c>
    </row>
    <row r="215" spans="1:4" ht="31.2">
      <c r="A215" s="9" t="s">
        <v>330</v>
      </c>
      <c r="B215" s="10" t="s">
        <v>328</v>
      </c>
      <c r="C215" s="10" t="s">
        <v>177</v>
      </c>
      <c r="D215" s="15">
        <v>1877.8</v>
      </c>
    </row>
    <row r="216" spans="1:4" ht="15.6">
      <c r="A216" s="9" t="s">
        <v>331</v>
      </c>
      <c r="B216" s="10" t="s">
        <v>332</v>
      </c>
      <c r="C216" s="10" t="s">
        <v>70</v>
      </c>
      <c r="D216" s="15">
        <v>8197.2000000000007</v>
      </c>
    </row>
    <row r="217" spans="1:4" ht="31.2">
      <c r="A217" s="9" t="s">
        <v>333</v>
      </c>
      <c r="B217" s="10" t="s">
        <v>332</v>
      </c>
      <c r="C217" s="10" t="s">
        <v>177</v>
      </c>
      <c r="D217" s="15">
        <v>8197.2000000000007</v>
      </c>
    </row>
    <row r="218" spans="1:4" ht="15.6">
      <c r="A218" s="9" t="s">
        <v>334</v>
      </c>
      <c r="B218" s="10" t="s">
        <v>335</v>
      </c>
      <c r="C218" s="10" t="s">
        <v>70</v>
      </c>
      <c r="D218" s="15">
        <v>187146.1</v>
      </c>
    </row>
    <row r="219" spans="1:4" ht="31.2">
      <c r="A219" s="9" t="s">
        <v>336</v>
      </c>
      <c r="B219" s="10" t="s">
        <v>335</v>
      </c>
      <c r="C219" s="10" t="s">
        <v>150</v>
      </c>
      <c r="D219" s="15">
        <v>2765.7</v>
      </c>
    </row>
    <row r="220" spans="1:4" ht="31.2">
      <c r="A220" s="9" t="s">
        <v>337</v>
      </c>
      <c r="B220" s="10" t="s">
        <v>335</v>
      </c>
      <c r="C220" s="10" t="s">
        <v>177</v>
      </c>
      <c r="D220" s="15">
        <v>184380.4</v>
      </c>
    </row>
    <row r="221" spans="1:4" ht="31.2">
      <c r="A221" s="9" t="s">
        <v>338</v>
      </c>
      <c r="B221" s="10" t="s">
        <v>339</v>
      </c>
      <c r="C221" s="10" t="s">
        <v>70</v>
      </c>
      <c r="D221" s="15">
        <v>7802.9</v>
      </c>
    </row>
    <row r="222" spans="1:4" ht="46.8">
      <c r="A222" s="9" t="s">
        <v>340</v>
      </c>
      <c r="B222" s="10" t="s">
        <v>339</v>
      </c>
      <c r="C222" s="10" t="s">
        <v>150</v>
      </c>
      <c r="D222" s="15">
        <v>115.3</v>
      </c>
    </row>
    <row r="223" spans="1:4" ht="46.8">
      <c r="A223" s="9" t="s">
        <v>341</v>
      </c>
      <c r="B223" s="10" t="s">
        <v>339</v>
      </c>
      <c r="C223" s="10" t="s">
        <v>177</v>
      </c>
      <c r="D223" s="15">
        <v>7687.6</v>
      </c>
    </row>
    <row r="224" spans="1:4" ht="31.2">
      <c r="A224" s="9" t="s">
        <v>0</v>
      </c>
      <c r="B224" s="10" t="s">
        <v>1</v>
      </c>
      <c r="C224" s="10" t="s">
        <v>70</v>
      </c>
      <c r="D224" s="15">
        <v>107134.2</v>
      </c>
    </row>
    <row r="225" spans="1:4" ht="46.8">
      <c r="A225" s="9" t="s">
        <v>2</v>
      </c>
      <c r="B225" s="10" t="s">
        <v>1</v>
      </c>
      <c r="C225" s="10" t="s">
        <v>150</v>
      </c>
      <c r="D225" s="15">
        <v>1583.3</v>
      </c>
    </row>
    <row r="226" spans="1:4" ht="31.2">
      <c r="A226" s="9" t="s">
        <v>3</v>
      </c>
      <c r="B226" s="10" t="s">
        <v>1</v>
      </c>
      <c r="C226" s="10" t="s">
        <v>177</v>
      </c>
      <c r="D226" s="15">
        <v>105550.9</v>
      </c>
    </row>
    <row r="227" spans="1:4" ht="31.2">
      <c r="A227" s="9" t="s">
        <v>4</v>
      </c>
      <c r="B227" s="10" t="s">
        <v>5</v>
      </c>
      <c r="C227" s="10" t="s">
        <v>70</v>
      </c>
      <c r="D227" s="15">
        <v>437.9</v>
      </c>
    </row>
    <row r="228" spans="1:4" ht="46.8">
      <c r="A228" s="9" t="s">
        <v>6</v>
      </c>
      <c r="B228" s="10" t="s">
        <v>5</v>
      </c>
      <c r="C228" s="10" t="s">
        <v>150</v>
      </c>
      <c r="D228" s="15">
        <v>6.5</v>
      </c>
    </row>
    <row r="229" spans="1:4" ht="46.8">
      <c r="A229" s="9" t="s">
        <v>7</v>
      </c>
      <c r="B229" s="10" t="s">
        <v>5</v>
      </c>
      <c r="C229" s="10" t="s">
        <v>177</v>
      </c>
      <c r="D229" s="15">
        <v>431.4</v>
      </c>
    </row>
    <row r="230" spans="1:4" ht="31.2">
      <c r="A230" s="9" t="s">
        <v>8</v>
      </c>
      <c r="B230" s="10" t="s">
        <v>9</v>
      </c>
      <c r="C230" s="10" t="s">
        <v>70</v>
      </c>
      <c r="D230" s="15">
        <v>128.19999999999999</v>
      </c>
    </row>
    <row r="231" spans="1:4" ht="46.8">
      <c r="A231" s="9" t="s">
        <v>10</v>
      </c>
      <c r="B231" s="10" t="s">
        <v>9</v>
      </c>
      <c r="C231" s="10" t="s">
        <v>150</v>
      </c>
      <c r="D231" s="15">
        <v>1.9</v>
      </c>
    </row>
    <row r="232" spans="1:4" ht="46.8">
      <c r="A232" s="9" t="s">
        <v>11</v>
      </c>
      <c r="B232" s="10" t="s">
        <v>9</v>
      </c>
      <c r="C232" s="10" t="s">
        <v>177</v>
      </c>
      <c r="D232" s="15">
        <v>126.3</v>
      </c>
    </row>
    <row r="233" spans="1:4" ht="62.4">
      <c r="A233" s="9" t="s">
        <v>12</v>
      </c>
      <c r="B233" s="10" t="s">
        <v>13</v>
      </c>
      <c r="C233" s="10" t="s">
        <v>70</v>
      </c>
      <c r="D233" s="15">
        <v>2749.6</v>
      </c>
    </row>
    <row r="234" spans="1:4" ht="78">
      <c r="A234" s="13" t="s">
        <v>14</v>
      </c>
      <c r="B234" s="10" t="s">
        <v>13</v>
      </c>
      <c r="C234" s="10" t="s">
        <v>150</v>
      </c>
      <c r="D234" s="12">
        <v>399.84100000000001</v>
      </c>
    </row>
    <row r="235" spans="1:4" ht="62.4">
      <c r="A235" s="13" t="s">
        <v>15</v>
      </c>
      <c r="B235" s="10" t="s">
        <v>13</v>
      </c>
      <c r="C235" s="10" t="s">
        <v>177</v>
      </c>
      <c r="D235" s="12">
        <v>2349.759</v>
      </c>
    </row>
    <row r="236" spans="1:4" ht="46.8">
      <c r="A236" s="9" t="s">
        <v>16</v>
      </c>
      <c r="B236" s="10" t="s">
        <v>17</v>
      </c>
      <c r="C236" s="10" t="s">
        <v>70</v>
      </c>
      <c r="D236" s="15">
        <v>6503.4</v>
      </c>
    </row>
    <row r="237" spans="1:4" ht="62.4">
      <c r="A237" s="13" t="s">
        <v>365</v>
      </c>
      <c r="B237" s="10" t="s">
        <v>17</v>
      </c>
      <c r="C237" s="10" t="s">
        <v>150</v>
      </c>
      <c r="D237" s="15">
        <v>6503.4</v>
      </c>
    </row>
    <row r="238" spans="1:4" ht="15.6">
      <c r="A238" s="9" t="s">
        <v>366</v>
      </c>
      <c r="B238" s="10" t="s">
        <v>367</v>
      </c>
      <c r="C238" s="10" t="s">
        <v>70</v>
      </c>
      <c r="D238" s="15">
        <v>420.7</v>
      </c>
    </row>
    <row r="239" spans="1:4" ht="31.2">
      <c r="A239" s="9" t="s">
        <v>368</v>
      </c>
      <c r="B239" s="10" t="s">
        <v>367</v>
      </c>
      <c r="C239" s="10" t="s">
        <v>150</v>
      </c>
      <c r="D239" s="12">
        <v>6.234</v>
      </c>
    </row>
    <row r="240" spans="1:4" ht="31.2">
      <c r="A240" s="9" t="s">
        <v>369</v>
      </c>
      <c r="B240" s="10" t="s">
        <v>367</v>
      </c>
      <c r="C240" s="10" t="s">
        <v>177</v>
      </c>
      <c r="D240" s="12">
        <v>414.46600000000001</v>
      </c>
    </row>
    <row r="241" spans="1:4" ht="15.6">
      <c r="A241" s="9" t="s">
        <v>370</v>
      </c>
      <c r="B241" s="10" t="s">
        <v>371</v>
      </c>
      <c r="C241" s="10" t="s">
        <v>70</v>
      </c>
      <c r="D241" s="15">
        <v>53196</v>
      </c>
    </row>
    <row r="242" spans="1:4" ht="31.2">
      <c r="A242" s="9" t="s">
        <v>372</v>
      </c>
      <c r="B242" s="10" t="s">
        <v>371</v>
      </c>
      <c r="C242" s="10" t="s">
        <v>150</v>
      </c>
      <c r="D242" s="15">
        <v>789.3</v>
      </c>
    </row>
    <row r="243" spans="1:4" ht="15.6">
      <c r="A243" s="9" t="s">
        <v>373</v>
      </c>
      <c r="B243" s="10" t="s">
        <v>371</v>
      </c>
      <c r="C243" s="10" t="s">
        <v>177</v>
      </c>
      <c r="D243" s="15">
        <v>52406.7</v>
      </c>
    </row>
    <row r="244" spans="1:4" ht="15.6">
      <c r="A244" s="9" t="s">
        <v>374</v>
      </c>
      <c r="B244" s="10" t="s">
        <v>375</v>
      </c>
      <c r="C244" s="10" t="s">
        <v>70</v>
      </c>
      <c r="D244" s="15">
        <v>5621.8</v>
      </c>
    </row>
    <row r="245" spans="1:4" ht="31.2">
      <c r="A245" s="9" t="s">
        <v>376</v>
      </c>
      <c r="B245" s="10" t="s">
        <v>375</v>
      </c>
      <c r="C245" s="10" t="s">
        <v>150</v>
      </c>
      <c r="D245" s="15">
        <v>82.8</v>
      </c>
    </row>
    <row r="246" spans="1:4" ht="31.2">
      <c r="A246" s="9" t="s">
        <v>377</v>
      </c>
      <c r="B246" s="10" t="s">
        <v>375</v>
      </c>
      <c r="C246" s="10" t="s">
        <v>177</v>
      </c>
      <c r="D246" s="15">
        <v>5539</v>
      </c>
    </row>
    <row r="247" spans="1:4" ht="31.2">
      <c r="A247" s="9" t="s">
        <v>378</v>
      </c>
      <c r="B247" s="10" t="s">
        <v>379</v>
      </c>
      <c r="C247" s="10" t="s">
        <v>70</v>
      </c>
      <c r="D247" s="15">
        <v>52420.9</v>
      </c>
    </row>
    <row r="248" spans="1:4" ht="46.8">
      <c r="A248" s="9" t="s">
        <v>380</v>
      </c>
      <c r="B248" s="10" t="s">
        <v>379</v>
      </c>
      <c r="C248" s="10" t="s">
        <v>150</v>
      </c>
      <c r="D248" s="15">
        <v>774.7</v>
      </c>
    </row>
    <row r="249" spans="1:4" ht="46.8">
      <c r="A249" s="9" t="s">
        <v>381</v>
      </c>
      <c r="B249" s="10" t="s">
        <v>379</v>
      </c>
      <c r="C249" s="10" t="s">
        <v>177</v>
      </c>
      <c r="D249" s="15">
        <v>51646.2</v>
      </c>
    </row>
    <row r="250" spans="1:4" ht="31.2">
      <c r="A250" s="9" t="s">
        <v>382</v>
      </c>
      <c r="B250" s="10" t="s">
        <v>383</v>
      </c>
      <c r="C250" s="10" t="s">
        <v>70</v>
      </c>
      <c r="D250" s="15">
        <v>10081.700000000001</v>
      </c>
    </row>
    <row r="251" spans="1:4" ht="31.2">
      <c r="A251" s="9" t="s">
        <v>384</v>
      </c>
      <c r="B251" s="10" t="s">
        <v>383</v>
      </c>
      <c r="C251" s="10" t="s">
        <v>150</v>
      </c>
      <c r="D251" s="15">
        <v>149.5</v>
      </c>
    </row>
    <row r="252" spans="1:4" ht="31.2">
      <c r="A252" s="9" t="s">
        <v>385</v>
      </c>
      <c r="B252" s="10" t="s">
        <v>383</v>
      </c>
      <c r="C252" s="10" t="s">
        <v>177</v>
      </c>
      <c r="D252" s="15">
        <v>9932.2000000000007</v>
      </c>
    </row>
    <row r="253" spans="1:4" ht="31.2">
      <c r="A253" s="9" t="s">
        <v>386</v>
      </c>
      <c r="B253" s="10" t="s">
        <v>387</v>
      </c>
      <c r="C253" s="10" t="s">
        <v>70</v>
      </c>
      <c r="D253" s="15">
        <v>144753.79999999999</v>
      </c>
    </row>
    <row r="254" spans="1:4" ht="31.2">
      <c r="A254" s="9" t="s">
        <v>388</v>
      </c>
      <c r="B254" s="10" t="s">
        <v>387</v>
      </c>
      <c r="C254" s="10" t="s">
        <v>150</v>
      </c>
      <c r="D254" s="15">
        <v>2139.1999999999998</v>
      </c>
    </row>
    <row r="255" spans="1:4" ht="31.2">
      <c r="A255" s="9" t="s">
        <v>389</v>
      </c>
      <c r="B255" s="10" t="s">
        <v>387</v>
      </c>
      <c r="C255" s="10" t="s">
        <v>177</v>
      </c>
      <c r="D255" s="15">
        <v>142614.6</v>
      </c>
    </row>
    <row r="256" spans="1:4" ht="31.2">
      <c r="A256" s="9" t="s">
        <v>390</v>
      </c>
      <c r="B256" s="10" t="s">
        <v>391</v>
      </c>
      <c r="C256" s="10" t="s">
        <v>70</v>
      </c>
      <c r="D256" s="15">
        <v>4672.1000000000004</v>
      </c>
    </row>
    <row r="257" spans="1:4" ht="46.8">
      <c r="A257" s="9" t="s">
        <v>392</v>
      </c>
      <c r="B257" s="10" t="s">
        <v>391</v>
      </c>
      <c r="C257" s="10" t="s">
        <v>150</v>
      </c>
      <c r="D257" s="15">
        <v>69</v>
      </c>
    </row>
    <row r="258" spans="1:4" ht="46.8">
      <c r="A258" s="9" t="s">
        <v>393</v>
      </c>
      <c r="B258" s="10" t="s">
        <v>391</v>
      </c>
      <c r="C258" s="10" t="s">
        <v>177</v>
      </c>
      <c r="D258" s="15">
        <v>4603.1000000000004</v>
      </c>
    </row>
    <row r="259" spans="1:4" ht="31.2">
      <c r="A259" s="9" t="s">
        <v>394</v>
      </c>
      <c r="B259" s="10" t="s">
        <v>395</v>
      </c>
      <c r="C259" s="10" t="s">
        <v>70</v>
      </c>
      <c r="D259" s="15">
        <v>16561.5</v>
      </c>
    </row>
    <row r="260" spans="1:4" ht="46.8">
      <c r="A260" s="9" t="s">
        <v>396</v>
      </c>
      <c r="B260" s="10" t="s">
        <v>395</v>
      </c>
      <c r="C260" s="10" t="s">
        <v>150</v>
      </c>
      <c r="D260" s="12">
        <v>244.745</v>
      </c>
    </row>
    <row r="261" spans="1:4" ht="46.8">
      <c r="A261" s="9" t="s">
        <v>397</v>
      </c>
      <c r="B261" s="10" t="s">
        <v>395</v>
      </c>
      <c r="C261" s="10" t="s">
        <v>177</v>
      </c>
      <c r="D261" s="12">
        <v>16316.754999999999</v>
      </c>
    </row>
    <row r="262" spans="1:4" ht="31.2">
      <c r="A262" s="9" t="s">
        <v>398</v>
      </c>
      <c r="B262" s="10" t="s">
        <v>399</v>
      </c>
      <c r="C262" s="10" t="s">
        <v>70</v>
      </c>
      <c r="D262" s="15">
        <v>119863.2</v>
      </c>
    </row>
    <row r="263" spans="1:4" ht="46.8">
      <c r="A263" s="9" t="s">
        <v>400</v>
      </c>
      <c r="B263" s="10" t="s">
        <v>399</v>
      </c>
      <c r="C263" s="10" t="s">
        <v>150</v>
      </c>
      <c r="D263" s="15">
        <v>1771.3</v>
      </c>
    </row>
    <row r="264" spans="1:4" ht="31.2">
      <c r="A264" s="9" t="s">
        <v>401</v>
      </c>
      <c r="B264" s="10" t="s">
        <v>399</v>
      </c>
      <c r="C264" s="10" t="s">
        <v>177</v>
      </c>
      <c r="D264" s="15">
        <v>118091.9</v>
      </c>
    </row>
    <row r="265" spans="1:4" ht="46.8">
      <c r="A265" s="9" t="s">
        <v>402</v>
      </c>
      <c r="B265" s="10" t="s">
        <v>403</v>
      </c>
      <c r="C265" s="10" t="s">
        <v>70</v>
      </c>
      <c r="D265" s="15">
        <v>20.100000000000001</v>
      </c>
    </row>
    <row r="266" spans="1:4" ht="62.4">
      <c r="A266" s="9" t="s">
        <v>404</v>
      </c>
      <c r="B266" s="10" t="s">
        <v>403</v>
      </c>
      <c r="C266" s="10" t="s">
        <v>150</v>
      </c>
      <c r="D266" s="15">
        <v>0.3</v>
      </c>
    </row>
    <row r="267" spans="1:4" ht="46.8">
      <c r="A267" s="9" t="s">
        <v>405</v>
      </c>
      <c r="B267" s="10" t="s">
        <v>403</v>
      </c>
      <c r="C267" s="10" t="s">
        <v>177</v>
      </c>
      <c r="D267" s="15">
        <v>19.8</v>
      </c>
    </row>
    <row r="268" spans="1:4" ht="78">
      <c r="A268" s="13" t="s">
        <v>406</v>
      </c>
      <c r="B268" s="10" t="s">
        <v>407</v>
      </c>
      <c r="C268" s="10" t="s">
        <v>70</v>
      </c>
      <c r="D268" s="15">
        <v>82352.2</v>
      </c>
    </row>
    <row r="269" spans="1:4" ht="78">
      <c r="A269" s="13" t="s">
        <v>408</v>
      </c>
      <c r="B269" s="10" t="s">
        <v>407</v>
      </c>
      <c r="C269" s="10" t="s">
        <v>150</v>
      </c>
      <c r="D269" s="15">
        <v>1</v>
      </c>
    </row>
    <row r="270" spans="1:4" ht="78">
      <c r="A270" s="13" t="s">
        <v>409</v>
      </c>
      <c r="B270" s="10" t="s">
        <v>407</v>
      </c>
      <c r="C270" s="10" t="s">
        <v>177</v>
      </c>
      <c r="D270" s="15">
        <v>82351.199999999997</v>
      </c>
    </row>
    <row r="271" spans="1:4" ht="31.2">
      <c r="A271" s="9" t="s">
        <v>410</v>
      </c>
      <c r="B271" s="10" t="s">
        <v>411</v>
      </c>
      <c r="C271" s="10" t="s">
        <v>70</v>
      </c>
      <c r="D271" s="15">
        <v>1164</v>
      </c>
    </row>
    <row r="272" spans="1:4" ht="46.8">
      <c r="A272" s="9" t="s">
        <v>412</v>
      </c>
      <c r="B272" s="10" t="s">
        <v>411</v>
      </c>
      <c r="C272" s="10" t="s">
        <v>150</v>
      </c>
      <c r="D272" s="15">
        <v>5.5</v>
      </c>
    </row>
    <row r="273" spans="1:4" ht="46.8">
      <c r="A273" s="9" t="s">
        <v>413</v>
      </c>
      <c r="B273" s="10" t="s">
        <v>411</v>
      </c>
      <c r="C273" s="10" t="s">
        <v>177</v>
      </c>
      <c r="D273" s="15">
        <v>1158.5</v>
      </c>
    </row>
    <row r="274" spans="1:4" ht="31.2">
      <c r="A274" s="9" t="s">
        <v>414</v>
      </c>
      <c r="B274" s="10" t="s">
        <v>415</v>
      </c>
      <c r="C274" s="10" t="s">
        <v>70</v>
      </c>
      <c r="D274" s="15">
        <v>1524</v>
      </c>
    </row>
    <row r="275" spans="1:4" ht="46.8">
      <c r="A275" s="9" t="s">
        <v>416</v>
      </c>
      <c r="B275" s="10" t="s">
        <v>415</v>
      </c>
      <c r="C275" s="10" t="s">
        <v>150</v>
      </c>
      <c r="D275" s="15">
        <v>381</v>
      </c>
    </row>
    <row r="276" spans="1:4" ht="31.2">
      <c r="A276" s="9" t="s">
        <v>417</v>
      </c>
      <c r="B276" s="10" t="s">
        <v>415</v>
      </c>
      <c r="C276" s="10" t="s">
        <v>177</v>
      </c>
      <c r="D276" s="15">
        <v>1143</v>
      </c>
    </row>
    <row r="277" spans="1:4" ht="62.4">
      <c r="A277" s="13" t="s">
        <v>418</v>
      </c>
      <c r="B277" s="10" t="s">
        <v>419</v>
      </c>
      <c r="C277" s="10" t="s">
        <v>70</v>
      </c>
      <c r="D277" s="15">
        <v>334.7</v>
      </c>
    </row>
    <row r="278" spans="1:4" ht="78">
      <c r="A278" s="13" t="s">
        <v>420</v>
      </c>
      <c r="B278" s="10" t="s">
        <v>419</v>
      </c>
      <c r="C278" s="10" t="s">
        <v>150</v>
      </c>
      <c r="D278" s="12">
        <v>4.5330000000000004</v>
      </c>
    </row>
    <row r="279" spans="1:4" ht="78">
      <c r="A279" s="13" t="s">
        <v>421</v>
      </c>
      <c r="B279" s="10" t="s">
        <v>419</v>
      </c>
      <c r="C279" s="10" t="s">
        <v>177</v>
      </c>
      <c r="D279" s="12">
        <v>330.16699999999997</v>
      </c>
    </row>
    <row r="280" spans="1:4" ht="46.8">
      <c r="A280" s="9" t="s">
        <v>422</v>
      </c>
      <c r="B280" s="10" t="s">
        <v>423</v>
      </c>
      <c r="C280" s="10" t="s">
        <v>70</v>
      </c>
      <c r="D280" s="15">
        <v>11706</v>
      </c>
    </row>
    <row r="281" spans="1:4" ht="62.4">
      <c r="A281" s="9" t="s">
        <v>424</v>
      </c>
      <c r="B281" s="10" t="s">
        <v>423</v>
      </c>
      <c r="C281" s="10" t="s">
        <v>150</v>
      </c>
      <c r="D281" s="15">
        <v>11706</v>
      </c>
    </row>
    <row r="282" spans="1:4" ht="31.2">
      <c r="A282" s="9" t="s">
        <v>425</v>
      </c>
      <c r="B282" s="10" t="s">
        <v>426</v>
      </c>
      <c r="C282" s="10" t="s">
        <v>70</v>
      </c>
      <c r="D282" s="15">
        <v>13303.1</v>
      </c>
    </row>
    <row r="283" spans="1:4" ht="46.8">
      <c r="A283" s="9" t="s">
        <v>427</v>
      </c>
      <c r="B283" s="10" t="s">
        <v>426</v>
      </c>
      <c r="C283" s="10" t="s">
        <v>177</v>
      </c>
      <c r="D283" s="15">
        <v>13303.1</v>
      </c>
    </row>
    <row r="284" spans="1:4" ht="31.2">
      <c r="A284" s="9" t="s">
        <v>428</v>
      </c>
      <c r="B284" s="10" t="s">
        <v>429</v>
      </c>
      <c r="C284" s="10" t="s">
        <v>70</v>
      </c>
      <c r="D284" s="15">
        <v>129476.2</v>
      </c>
    </row>
    <row r="285" spans="1:4" ht="31.2">
      <c r="A285" s="9" t="s">
        <v>77</v>
      </c>
      <c r="B285" s="10" t="s">
        <v>430</v>
      </c>
      <c r="C285" s="10" t="s">
        <v>70</v>
      </c>
      <c r="D285" s="15">
        <v>1980.8</v>
      </c>
    </row>
    <row r="286" spans="1:4" ht="46.8">
      <c r="A286" s="9" t="s">
        <v>166</v>
      </c>
      <c r="B286" s="10" t="s">
        <v>430</v>
      </c>
      <c r="C286" s="10" t="s">
        <v>150</v>
      </c>
      <c r="D286" s="15">
        <v>1980.8</v>
      </c>
    </row>
    <row r="287" spans="1:4" ht="31.2">
      <c r="A287" s="9" t="s">
        <v>431</v>
      </c>
      <c r="B287" s="10" t="s">
        <v>432</v>
      </c>
      <c r="C287" s="10" t="s">
        <v>70</v>
      </c>
      <c r="D287" s="15">
        <v>19556.5</v>
      </c>
    </row>
    <row r="288" spans="1:4" ht="62.4">
      <c r="A288" s="13" t="s">
        <v>433</v>
      </c>
      <c r="B288" s="10" t="s">
        <v>432</v>
      </c>
      <c r="C288" s="10" t="s">
        <v>165</v>
      </c>
      <c r="D288" s="15">
        <v>19349.3</v>
      </c>
    </row>
    <row r="289" spans="1:4" ht="46.8">
      <c r="A289" s="9" t="s">
        <v>434</v>
      </c>
      <c r="B289" s="10" t="s">
        <v>432</v>
      </c>
      <c r="C289" s="10" t="s">
        <v>150</v>
      </c>
      <c r="D289" s="15">
        <v>187.2</v>
      </c>
    </row>
    <row r="290" spans="1:4" ht="31.2">
      <c r="A290" s="9" t="s">
        <v>435</v>
      </c>
      <c r="B290" s="10" t="s">
        <v>432</v>
      </c>
      <c r="C290" s="10" t="s">
        <v>146</v>
      </c>
      <c r="D290" s="15">
        <v>20</v>
      </c>
    </row>
    <row r="291" spans="1:4" ht="46.8">
      <c r="A291" s="9" t="s">
        <v>436</v>
      </c>
      <c r="B291" s="10" t="s">
        <v>437</v>
      </c>
      <c r="C291" s="10" t="s">
        <v>70</v>
      </c>
      <c r="D291" s="11">
        <v>31398.09</v>
      </c>
    </row>
    <row r="292" spans="1:4" ht="62.4">
      <c r="A292" s="13" t="s">
        <v>438</v>
      </c>
      <c r="B292" s="10" t="s">
        <v>437</v>
      </c>
      <c r="C292" s="10" t="s">
        <v>80</v>
      </c>
      <c r="D292" s="11">
        <v>31398.09</v>
      </c>
    </row>
    <row r="293" spans="1:4" ht="15.6">
      <c r="A293" s="9" t="s">
        <v>439</v>
      </c>
      <c r="B293" s="10" t="s">
        <v>440</v>
      </c>
      <c r="C293" s="10" t="s">
        <v>70</v>
      </c>
      <c r="D293" s="15">
        <v>6556.3</v>
      </c>
    </row>
    <row r="294" spans="1:4" ht="62.4">
      <c r="A294" s="13" t="s">
        <v>441</v>
      </c>
      <c r="B294" s="10" t="s">
        <v>440</v>
      </c>
      <c r="C294" s="10" t="s">
        <v>165</v>
      </c>
      <c r="D294" s="15">
        <v>5686.8</v>
      </c>
    </row>
    <row r="295" spans="1:4" ht="31.2">
      <c r="A295" s="9" t="s">
        <v>442</v>
      </c>
      <c r="B295" s="10" t="s">
        <v>440</v>
      </c>
      <c r="C295" s="10" t="s">
        <v>150</v>
      </c>
      <c r="D295" s="15">
        <v>723.5</v>
      </c>
    </row>
    <row r="296" spans="1:4" ht="31.2">
      <c r="A296" s="9" t="s">
        <v>443</v>
      </c>
      <c r="B296" s="10" t="s">
        <v>440</v>
      </c>
      <c r="C296" s="10" t="s">
        <v>146</v>
      </c>
      <c r="D296" s="15">
        <v>146</v>
      </c>
    </row>
    <row r="297" spans="1:4" ht="15.6">
      <c r="A297" s="9" t="s">
        <v>444</v>
      </c>
      <c r="B297" s="10" t="s">
        <v>445</v>
      </c>
      <c r="C297" s="10" t="s">
        <v>70</v>
      </c>
      <c r="D297" s="15">
        <v>1355.3</v>
      </c>
    </row>
    <row r="298" spans="1:4" ht="62.4">
      <c r="A298" s="13" t="s">
        <v>446</v>
      </c>
      <c r="B298" s="10" t="s">
        <v>445</v>
      </c>
      <c r="C298" s="10" t="s">
        <v>165</v>
      </c>
      <c r="D298" s="15">
        <v>1277.7</v>
      </c>
    </row>
    <row r="299" spans="1:4" ht="31.2">
      <c r="A299" s="9" t="s">
        <v>447</v>
      </c>
      <c r="B299" s="10" t="s">
        <v>445</v>
      </c>
      <c r="C299" s="10" t="s">
        <v>150</v>
      </c>
      <c r="D299" s="15">
        <v>77.599999999999994</v>
      </c>
    </row>
    <row r="300" spans="1:4" ht="31.2">
      <c r="A300" s="9" t="s">
        <v>448</v>
      </c>
      <c r="B300" s="10" t="s">
        <v>449</v>
      </c>
      <c r="C300" s="10" t="s">
        <v>70</v>
      </c>
      <c r="D300" s="11">
        <v>63705.91</v>
      </c>
    </row>
    <row r="301" spans="1:4" ht="46.8">
      <c r="A301" s="9" t="s">
        <v>450</v>
      </c>
      <c r="B301" s="10" t="s">
        <v>449</v>
      </c>
      <c r="C301" s="10" t="s">
        <v>80</v>
      </c>
      <c r="D301" s="11">
        <v>63705.91</v>
      </c>
    </row>
    <row r="302" spans="1:4" ht="31.2">
      <c r="A302" s="9" t="s">
        <v>386</v>
      </c>
      <c r="B302" s="10" t="s">
        <v>451</v>
      </c>
      <c r="C302" s="10" t="s">
        <v>70</v>
      </c>
      <c r="D302" s="15">
        <v>4923.3</v>
      </c>
    </row>
    <row r="303" spans="1:4" ht="62.4">
      <c r="A303" s="13" t="s">
        <v>452</v>
      </c>
      <c r="B303" s="10" t="s">
        <v>451</v>
      </c>
      <c r="C303" s="10" t="s">
        <v>165</v>
      </c>
      <c r="D303" s="15">
        <v>4239.2</v>
      </c>
    </row>
    <row r="304" spans="1:4" ht="31.2">
      <c r="A304" s="9" t="s">
        <v>388</v>
      </c>
      <c r="B304" s="10" t="s">
        <v>451</v>
      </c>
      <c r="C304" s="10" t="s">
        <v>150</v>
      </c>
      <c r="D304" s="15">
        <v>682.1</v>
      </c>
    </row>
    <row r="305" spans="1:4" ht="31.2">
      <c r="A305" s="9" t="s">
        <v>453</v>
      </c>
      <c r="B305" s="10" t="s">
        <v>451</v>
      </c>
      <c r="C305" s="10" t="s">
        <v>146</v>
      </c>
      <c r="D305" s="15">
        <v>2</v>
      </c>
    </row>
    <row r="306" spans="1:4" ht="31.2">
      <c r="A306" s="9" t="s">
        <v>454</v>
      </c>
      <c r="B306" s="10" t="s">
        <v>455</v>
      </c>
      <c r="C306" s="10" t="s">
        <v>70</v>
      </c>
      <c r="D306" s="15">
        <v>4517.8</v>
      </c>
    </row>
    <row r="307" spans="1:4" ht="31.2">
      <c r="A307" s="9" t="s">
        <v>77</v>
      </c>
      <c r="B307" s="10" t="s">
        <v>456</v>
      </c>
      <c r="C307" s="10" t="s">
        <v>70</v>
      </c>
      <c r="D307" s="15">
        <v>4517.8</v>
      </c>
    </row>
    <row r="308" spans="1:4" ht="46.8">
      <c r="A308" s="9" t="s">
        <v>166</v>
      </c>
      <c r="B308" s="10" t="s">
        <v>456</v>
      </c>
      <c r="C308" s="10" t="s">
        <v>150</v>
      </c>
      <c r="D308" s="15">
        <v>1196.2</v>
      </c>
    </row>
    <row r="309" spans="1:4" ht="31.2">
      <c r="A309" s="9" t="s">
        <v>457</v>
      </c>
      <c r="B309" s="10" t="s">
        <v>456</v>
      </c>
      <c r="C309" s="10" t="s">
        <v>177</v>
      </c>
      <c r="D309" s="15">
        <v>40</v>
      </c>
    </row>
    <row r="310" spans="1:4" ht="46.8">
      <c r="A310" s="9" t="s">
        <v>79</v>
      </c>
      <c r="B310" s="10" t="s">
        <v>456</v>
      </c>
      <c r="C310" s="10" t="s">
        <v>80</v>
      </c>
      <c r="D310" s="15">
        <v>3281.6</v>
      </c>
    </row>
    <row r="311" spans="1:4" ht="46.8">
      <c r="A311" s="9" t="s">
        <v>458</v>
      </c>
      <c r="B311" s="10" t="s">
        <v>459</v>
      </c>
      <c r="C311" s="10" t="s">
        <v>70</v>
      </c>
      <c r="D311" s="15">
        <v>50</v>
      </c>
    </row>
    <row r="312" spans="1:4" ht="31.2">
      <c r="A312" s="9" t="s">
        <v>77</v>
      </c>
      <c r="B312" s="10" t="s">
        <v>460</v>
      </c>
      <c r="C312" s="10" t="s">
        <v>70</v>
      </c>
      <c r="D312" s="15">
        <v>50</v>
      </c>
    </row>
    <row r="313" spans="1:4" ht="46.8">
      <c r="A313" s="9" t="s">
        <v>166</v>
      </c>
      <c r="B313" s="10" t="s">
        <v>460</v>
      </c>
      <c r="C313" s="10" t="s">
        <v>150</v>
      </c>
      <c r="D313" s="15">
        <v>50</v>
      </c>
    </row>
    <row r="314" spans="1:4" ht="31.2">
      <c r="A314" s="6" t="s">
        <v>461</v>
      </c>
      <c r="B314" s="5" t="s">
        <v>462</v>
      </c>
      <c r="C314" s="5" t="s">
        <v>70</v>
      </c>
      <c r="D314" s="7">
        <v>35380.04</v>
      </c>
    </row>
    <row r="315" spans="1:4" ht="31.2">
      <c r="A315" s="9" t="s">
        <v>463</v>
      </c>
      <c r="B315" s="10" t="s">
        <v>464</v>
      </c>
      <c r="C315" s="10" t="s">
        <v>70</v>
      </c>
      <c r="D315" s="15">
        <v>3000</v>
      </c>
    </row>
    <row r="316" spans="1:4" ht="31.2">
      <c r="A316" s="9" t="s">
        <v>465</v>
      </c>
      <c r="B316" s="10" t="s">
        <v>466</v>
      </c>
      <c r="C316" s="10" t="s">
        <v>70</v>
      </c>
      <c r="D316" s="15">
        <v>3000</v>
      </c>
    </row>
    <row r="317" spans="1:4" ht="31.2">
      <c r="A317" s="9" t="s">
        <v>77</v>
      </c>
      <c r="B317" s="10" t="s">
        <v>467</v>
      </c>
      <c r="C317" s="10" t="s">
        <v>70</v>
      </c>
      <c r="D317" s="15">
        <v>3000</v>
      </c>
    </row>
    <row r="318" spans="1:4" ht="46.8">
      <c r="A318" s="9" t="s">
        <v>166</v>
      </c>
      <c r="B318" s="10" t="s">
        <v>467</v>
      </c>
      <c r="C318" s="10" t="s">
        <v>150</v>
      </c>
      <c r="D318" s="15">
        <v>3000</v>
      </c>
    </row>
    <row r="319" spans="1:4" ht="31.2">
      <c r="A319" s="9" t="s">
        <v>468</v>
      </c>
      <c r="B319" s="10" t="s">
        <v>469</v>
      </c>
      <c r="C319" s="10" t="s">
        <v>70</v>
      </c>
      <c r="D319" s="11">
        <v>30082.67</v>
      </c>
    </row>
    <row r="320" spans="1:4" ht="31.2">
      <c r="A320" s="9" t="s">
        <v>470</v>
      </c>
      <c r="B320" s="10" t="s">
        <v>471</v>
      </c>
      <c r="C320" s="10" t="s">
        <v>70</v>
      </c>
      <c r="D320" s="11">
        <v>30082.67</v>
      </c>
    </row>
    <row r="321" spans="1:4" ht="46.8">
      <c r="A321" s="9" t="s">
        <v>472</v>
      </c>
      <c r="B321" s="10" t="s">
        <v>473</v>
      </c>
      <c r="C321" s="10" t="s">
        <v>70</v>
      </c>
      <c r="D321" s="11">
        <v>24082.67</v>
      </c>
    </row>
    <row r="322" spans="1:4" ht="62.4">
      <c r="A322" s="9" t="s">
        <v>474</v>
      </c>
      <c r="B322" s="10" t="s">
        <v>473</v>
      </c>
      <c r="C322" s="10" t="s">
        <v>229</v>
      </c>
      <c r="D322" s="11">
        <v>24082.67</v>
      </c>
    </row>
    <row r="323" spans="1:4" ht="31.2">
      <c r="A323" s="9" t="s">
        <v>77</v>
      </c>
      <c r="B323" s="10" t="s">
        <v>475</v>
      </c>
      <c r="C323" s="10" t="s">
        <v>70</v>
      </c>
      <c r="D323" s="15">
        <v>5000</v>
      </c>
    </row>
    <row r="324" spans="1:4" ht="46.8">
      <c r="A324" s="9" t="s">
        <v>79</v>
      </c>
      <c r="B324" s="10" t="s">
        <v>475</v>
      </c>
      <c r="C324" s="10" t="s">
        <v>80</v>
      </c>
      <c r="D324" s="15">
        <v>5000</v>
      </c>
    </row>
    <row r="325" spans="1:4" ht="46.8">
      <c r="A325" s="9" t="s">
        <v>476</v>
      </c>
      <c r="B325" s="10" t="s">
        <v>477</v>
      </c>
      <c r="C325" s="10" t="s">
        <v>70</v>
      </c>
      <c r="D325" s="15">
        <v>1000</v>
      </c>
    </row>
    <row r="326" spans="1:4" ht="62.4">
      <c r="A326" s="13" t="s">
        <v>478</v>
      </c>
      <c r="B326" s="10" t="s">
        <v>477</v>
      </c>
      <c r="C326" s="10" t="s">
        <v>229</v>
      </c>
      <c r="D326" s="15">
        <v>1000</v>
      </c>
    </row>
    <row r="327" spans="1:4" ht="31.2">
      <c r="A327" s="9" t="s">
        <v>479</v>
      </c>
      <c r="B327" s="10" t="s">
        <v>480</v>
      </c>
      <c r="C327" s="10" t="s">
        <v>70</v>
      </c>
      <c r="D327" s="11">
        <v>2297.37</v>
      </c>
    </row>
    <row r="328" spans="1:4" ht="46.8">
      <c r="A328" s="9" t="s">
        <v>481</v>
      </c>
      <c r="B328" s="10" t="s">
        <v>482</v>
      </c>
      <c r="C328" s="10" t="s">
        <v>70</v>
      </c>
      <c r="D328" s="11">
        <v>2297.37</v>
      </c>
    </row>
    <row r="329" spans="1:4" ht="46.8">
      <c r="A329" s="9" t="s">
        <v>483</v>
      </c>
      <c r="B329" s="10" t="s">
        <v>484</v>
      </c>
      <c r="C329" s="10" t="s">
        <v>70</v>
      </c>
      <c r="D329" s="15">
        <v>1000</v>
      </c>
    </row>
    <row r="330" spans="1:4" ht="62.4">
      <c r="A330" s="9" t="s">
        <v>485</v>
      </c>
      <c r="B330" s="10" t="s">
        <v>484</v>
      </c>
      <c r="C330" s="10" t="s">
        <v>177</v>
      </c>
      <c r="D330" s="15">
        <v>1000</v>
      </c>
    </row>
    <row r="331" spans="1:4" ht="46.8">
      <c r="A331" s="9" t="s">
        <v>486</v>
      </c>
      <c r="B331" s="10" t="s">
        <v>487</v>
      </c>
      <c r="C331" s="10" t="s">
        <v>70</v>
      </c>
      <c r="D331" s="11">
        <v>1297.3699999999999</v>
      </c>
    </row>
    <row r="332" spans="1:4" ht="46.8">
      <c r="A332" s="9" t="s">
        <v>488</v>
      </c>
      <c r="B332" s="10" t="s">
        <v>487</v>
      </c>
      <c r="C332" s="10" t="s">
        <v>177</v>
      </c>
      <c r="D332" s="11">
        <v>1297.3699999999999</v>
      </c>
    </row>
    <row r="333" spans="1:4" ht="46.8">
      <c r="A333" s="6" t="s">
        <v>489</v>
      </c>
      <c r="B333" s="5" t="s">
        <v>490</v>
      </c>
      <c r="C333" s="5" t="s">
        <v>70</v>
      </c>
      <c r="D333" s="7">
        <f>392180.54+1000</f>
        <v>393180.54</v>
      </c>
    </row>
    <row r="334" spans="1:4" ht="31.2">
      <c r="A334" s="9" t="s">
        <v>491</v>
      </c>
      <c r="B334" s="10" t="s">
        <v>492</v>
      </c>
      <c r="C334" s="10" t="s">
        <v>70</v>
      </c>
      <c r="D334" s="11">
        <f>203102.14+1000</f>
        <v>204102.14</v>
      </c>
    </row>
    <row r="335" spans="1:4" ht="15.6">
      <c r="A335" s="9" t="s">
        <v>493</v>
      </c>
      <c r="B335" s="10" t="s">
        <v>494</v>
      </c>
      <c r="C335" s="10" t="s">
        <v>70</v>
      </c>
      <c r="D335" s="15">
        <v>64078.6</v>
      </c>
    </row>
    <row r="336" spans="1:4" ht="31.2">
      <c r="A336" s="9" t="s">
        <v>77</v>
      </c>
      <c r="B336" s="10" t="s">
        <v>495</v>
      </c>
      <c r="C336" s="10" t="s">
        <v>70</v>
      </c>
      <c r="D336" s="15">
        <v>3000</v>
      </c>
    </row>
    <row r="337" spans="1:4" ht="46.8">
      <c r="A337" s="9" t="s">
        <v>79</v>
      </c>
      <c r="B337" s="10" t="s">
        <v>495</v>
      </c>
      <c r="C337" s="10" t="s">
        <v>80</v>
      </c>
      <c r="D337" s="15">
        <v>3000</v>
      </c>
    </row>
    <row r="338" spans="1:4" ht="31.2">
      <c r="A338" s="9" t="s">
        <v>496</v>
      </c>
      <c r="B338" s="10" t="s">
        <v>497</v>
      </c>
      <c r="C338" s="10" t="s">
        <v>70</v>
      </c>
      <c r="D338" s="15">
        <v>61078.6</v>
      </c>
    </row>
    <row r="339" spans="1:4" ht="31.2">
      <c r="A339" s="9" t="s">
        <v>498</v>
      </c>
      <c r="B339" s="10" t="s">
        <v>497</v>
      </c>
      <c r="C339" s="10" t="s">
        <v>146</v>
      </c>
      <c r="D339" s="15">
        <v>61078.6</v>
      </c>
    </row>
    <row r="340" spans="1:4" ht="15.6">
      <c r="A340" s="9" t="s">
        <v>499</v>
      </c>
      <c r="B340" s="10" t="s">
        <v>500</v>
      </c>
      <c r="C340" s="10" t="s">
        <v>70</v>
      </c>
      <c r="D340" s="15">
        <v>19693.3</v>
      </c>
    </row>
    <row r="341" spans="1:4" ht="31.2">
      <c r="A341" s="9" t="s">
        <v>77</v>
      </c>
      <c r="B341" s="10" t="s">
        <v>501</v>
      </c>
      <c r="C341" s="10" t="s">
        <v>70</v>
      </c>
      <c r="D341" s="15">
        <v>19693.3</v>
      </c>
    </row>
    <row r="342" spans="1:4" ht="46.8">
      <c r="A342" s="9" t="s">
        <v>166</v>
      </c>
      <c r="B342" s="10" t="s">
        <v>501</v>
      </c>
      <c r="C342" s="10" t="s">
        <v>150</v>
      </c>
      <c r="D342" s="15">
        <v>19693.3</v>
      </c>
    </row>
    <row r="343" spans="1:4" ht="31.2">
      <c r="A343" s="9" t="s">
        <v>502</v>
      </c>
      <c r="B343" s="10" t="s">
        <v>503</v>
      </c>
      <c r="C343" s="10" t="s">
        <v>70</v>
      </c>
      <c r="D343" s="11">
        <v>19904.349999999999</v>
      </c>
    </row>
    <row r="344" spans="1:4" ht="31.2">
      <c r="A344" s="9" t="s">
        <v>77</v>
      </c>
      <c r="B344" s="10" t="s">
        <v>504</v>
      </c>
      <c r="C344" s="10" t="s">
        <v>70</v>
      </c>
      <c r="D344" s="11">
        <v>19606.75</v>
      </c>
    </row>
    <row r="345" spans="1:4" ht="46.8">
      <c r="A345" s="9" t="s">
        <v>166</v>
      </c>
      <c r="B345" s="10" t="s">
        <v>504</v>
      </c>
      <c r="C345" s="10" t="s">
        <v>150</v>
      </c>
      <c r="D345" s="11">
        <v>7506.05</v>
      </c>
    </row>
    <row r="346" spans="1:4" ht="46.8">
      <c r="A346" s="9" t="s">
        <v>79</v>
      </c>
      <c r="B346" s="10" t="s">
        <v>504</v>
      </c>
      <c r="C346" s="10" t="s">
        <v>80</v>
      </c>
      <c r="D346" s="15">
        <v>12100.7</v>
      </c>
    </row>
    <row r="347" spans="1:4" ht="62.4">
      <c r="A347" s="9" t="s">
        <v>505</v>
      </c>
      <c r="B347" s="10" t="s">
        <v>506</v>
      </c>
      <c r="C347" s="10" t="s">
        <v>70</v>
      </c>
      <c r="D347" s="15">
        <v>297.60000000000002</v>
      </c>
    </row>
    <row r="348" spans="1:4" ht="78">
      <c r="A348" s="13" t="s">
        <v>507</v>
      </c>
      <c r="B348" s="10" t="s">
        <v>506</v>
      </c>
      <c r="C348" s="10" t="s">
        <v>150</v>
      </c>
      <c r="D348" s="15">
        <v>297.60000000000002</v>
      </c>
    </row>
    <row r="349" spans="1:4" ht="15.6">
      <c r="A349" s="9" t="s">
        <v>508</v>
      </c>
      <c r="B349" s="10" t="s">
        <v>509</v>
      </c>
      <c r="C349" s="10" t="s">
        <v>70</v>
      </c>
      <c r="D349" s="15">
        <f>500+1000</f>
        <v>1500</v>
      </c>
    </row>
    <row r="350" spans="1:4" ht="31.2">
      <c r="A350" s="9" t="s">
        <v>77</v>
      </c>
      <c r="B350" s="10" t="s">
        <v>510</v>
      </c>
      <c r="C350" s="10" t="s">
        <v>70</v>
      </c>
      <c r="D350" s="15">
        <f>500+1000</f>
        <v>1500</v>
      </c>
    </row>
    <row r="351" spans="1:4" ht="46.8">
      <c r="A351" s="9" t="s">
        <v>166</v>
      </c>
      <c r="B351" s="10" t="s">
        <v>510</v>
      </c>
      <c r="C351" s="10" t="s">
        <v>150</v>
      </c>
      <c r="D351" s="15">
        <f>500+1000</f>
        <v>1500</v>
      </c>
    </row>
    <row r="352" spans="1:4" ht="15.6">
      <c r="A352" s="9" t="s">
        <v>511</v>
      </c>
      <c r="B352" s="10" t="s">
        <v>512</v>
      </c>
      <c r="C352" s="10" t="s">
        <v>70</v>
      </c>
      <c r="D352" s="11">
        <v>83502.19</v>
      </c>
    </row>
    <row r="353" spans="1:4" ht="31.2">
      <c r="A353" s="9" t="s">
        <v>77</v>
      </c>
      <c r="B353" s="10" t="s">
        <v>513</v>
      </c>
      <c r="C353" s="10" t="s">
        <v>70</v>
      </c>
      <c r="D353" s="15">
        <v>5303.8</v>
      </c>
    </row>
    <row r="354" spans="1:4" ht="46.8">
      <c r="A354" s="9" t="s">
        <v>166</v>
      </c>
      <c r="B354" s="10" t="s">
        <v>513</v>
      </c>
      <c r="C354" s="10" t="s">
        <v>150</v>
      </c>
      <c r="D354" s="15">
        <v>5303.8</v>
      </c>
    </row>
    <row r="355" spans="1:4" ht="31.2">
      <c r="A355" s="9" t="s">
        <v>514</v>
      </c>
      <c r="B355" s="10" t="s">
        <v>515</v>
      </c>
      <c r="C355" s="10" t="s">
        <v>70</v>
      </c>
      <c r="D355" s="11">
        <v>77198.39</v>
      </c>
    </row>
    <row r="356" spans="1:4" ht="46.8">
      <c r="A356" s="9" t="s">
        <v>516</v>
      </c>
      <c r="B356" s="10" t="s">
        <v>515</v>
      </c>
      <c r="C356" s="10" t="s">
        <v>146</v>
      </c>
      <c r="D356" s="11">
        <v>77198.39</v>
      </c>
    </row>
    <row r="357" spans="1:4" ht="31.2">
      <c r="A357" s="9" t="s">
        <v>226</v>
      </c>
      <c r="B357" s="10" t="s">
        <v>517</v>
      </c>
      <c r="C357" s="10" t="s">
        <v>70</v>
      </c>
      <c r="D357" s="15">
        <v>1000</v>
      </c>
    </row>
    <row r="358" spans="1:4" ht="46.8">
      <c r="A358" s="9" t="s">
        <v>228</v>
      </c>
      <c r="B358" s="10" t="s">
        <v>517</v>
      </c>
      <c r="C358" s="10" t="s">
        <v>229</v>
      </c>
      <c r="D358" s="15">
        <v>1000</v>
      </c>
    </row>
    <row r="359" spans="1:4" ht="31.2">
      <c r="A359" s="9" t="s">
        <v>281</v>
      </c>
      <c r="B359" s="10" t="s">
        <v>518</v>
      </c>
      <c r="C359" s="10" t="s">
        <v>70</v>
      </c>
      <c r="D359" s="15">
        <v>15423.7</v>
      </c>
    </row>
    <row r="360" spans="1:4" ht="31.2">
      <c r="A360" s="9" t="s">
        <v>77</v>
      </c>
      <c r="B360" s="10" t="s">
        <v>519</v>
      </c>
      <c r="C360" s="10" t="s">
        <v>70</v>
      </c>
      <c r="D360" s="15">
        <v>14811.4</v>
      </c>
    </row>
    <row r="361" spans="1:4" ht="62.4">
      <c r="A361" s="13" t="s">
        <v>164</v>
      </c>
      <c r="B361" s="10" t="s">
        <v>519</v>
      </c>
      <c r="C361" s="10" t="s">
        <v>165</v>
      </c>
      <c r="D361" s="11">
        <v>14040.05</v>
      </c>
    </row>
    <row r="362" spans="1:4" ht="46.8">
      <c r="A362" s="9" t="s">
        <v>166</v>
      </c>
      <c r="B362" s="10" t="s">
        <v>519</v>
      </c>
      <c r="C362" s="10" t="s">
        <v>150</v>
      </c>
      <c r="D362" s="11">
        <v>761.55</v>
      </c>
    </row>
    <row r="363" spans="1:4" ht="31.2">
      <c r="A363" s="9" t="s">
        <v>170</v>
      </c>
      <c r="B363" s="10" t="s">
        <v>519</v>
      </c>
      <c r="C363" s="10" t="s">
        <v>146</v>
      </c>
      <c r="D363" s="15">
        <v>9.8000000000000007</v>
      </c>
    </row>
    <row r="364" spans="1:4" ht="15.6">
      <c r="A364" s="9" t="s">
        <v>520</v>
      </c>
      <c r="B364" s="10" t="s">
        <v>521</v>
      </c>
      <c r="C364" s="10" t="s">
        <v>70</v>
      </c>
      <c r="D364" s="15">
        <v>500</v>
      </c>
    </row>
    <row r="365" spans="1:4" ht="31.2">
      <c r="A365" s="9" t="s">
        <v>522</v>
      </c>
      <c r="B365" s="10" t="s">
        <v>521</v>
      </c>
      <c r="C365" s="10" t="s">
        <v>177</v>
      </c>
      <c r="D365" s="15">
        <v>500</v>
      </c>
    </row>
    <row r="366" spans="1:4" ht="31.2">
      <c r="A366" s="9" t="s">
        <v>523</v>
      </c>
      <c r="B366" s="10" t="s">
        <v>524</v>
      </c>
      <c r="C366" s="10" t="s">
        <v>70</v>
      </c>
      <c r="D366" s="15">
        <v>112.3</v>
      </c>
    </row>
    <row r="367" spans="1:4" ht="62.4">
      <c r="A367" s="13" t="s">
        <v>525</v>
      </c>
      <c r="B367" s="10" t="s">
        <v>524</v>
      </c>
      <c r="C367" s="10" t="s">
        <v>165</v>
      </c>
      <c r="D367" s="15">
        <v>103.5</v>
      </c>
    </row>
    <row r="368" spans="1:4" ht="46.8">
      <c r="A368" s="9" t="s">
        <v>526</v>
      </c>
      <c r="B368" s="10" t="s">
        <v>524</v>
      </c>
      <c r="C368" s="10" t="s">
        <v>150</v>
      </c>
      <c r="D368" s="15">
        <v>8.8000000000000007</v>
      </c>
    </row>
    <row r="369" spans="1:4" ht="31.2">
      <c r="A369" s="9" t="s">
        <v>527</v>
      </c>
      <c r="B369" s="10" t="s">
        <v>528</v>
      </c>
      <c r="C369" s="10" t="s">
        <v>70</v>
      </c>
      <c r="D369" s="15">
        <v>121970.8</v>
      </c>
    </row>
    <row r="370" spans="1:4" ht="62.4">
      <c r="A370" s="9" t="s">
        <v>529</v>
      </c>
      <c r="B370" s="10" t="s">
        <v>530</v>
      </c>
      <c r="C370" s="10" t="s">
        <v>70</v>
      </c>
      <c r="D370" s="11">
        <v>60405.25</v>
      </c>
    </row>
    <row r="371" spans="1:4" ht="31.2">
      <c r="A371" s="9" t="s">
        <v>77</v>
      </c>
      <c r="B371" s="10" t="s">
        <v>531</v>
      </c>
      <c r="C371" s="10" t="s">
        <v>70</v>
      </c>
      <c r="D371" s="11">
        <v>60405.25</v>
      </c>
    </row>
    <row r="372" spans="1:4" ht="46.8">
      <c r="A372" s="9" t="s">
        <v>166</v>
      </c>
      <c r="B372" s="10" t="s">
        <v>531</v>
      </c>
      <c r="C372" s="10" t="s">
        <v>150</v>
      </c>
      <c r="D372" s="15">
        <v>21772.9</v>
      </c>
    </row>
    <row r="373" spans="1:4" ht="46.8">
      <c r="A373" s="9" t="s">
        <v>79</v>
      </c>
      <c r="B373" s="10" t="s">
        <v>531</v>
      </c>
      <c r="C373" s="10" t="s">
        <v>80</v>
      </c>
      <c r="D373" s="11">
        <v>38632.35</v>
      </c>
    </row>
    <row r="374" spans="1:4" ht="31.2">
      <c r="A374" s="9" t="s">
        <v>532</v>
      </c>
      <c r="B374" s="10" t="s">
        <v>533</v>
      </c>
      <c r="C374" s="10" t="s">
        <v>70</v>
      </c>
      <c r="D374" s="11">
        <v>8450.75</v>
      </c>
    </row>
    <row r="375" spans="1:4" ht="31.2">
      <c r="A375" s="9" t="s">
        <v>77</v>
      </c>
      <c r="B375" s="10" t="s">
        <v>534</v>
      </c>
      <c r="C375" s="10" t="s">
        <v>70</v>
      </c>
      <c r="D375" s="11">
        <v>8450.75</v>
      </c>
    </row>
    <row r="376" spans="1:4" ht="46.8">
      <c r="A376" s="9" t="s">
        <v>166</v>
      </c>
      <c r="B376" s="10" t="s">
        <v>534</v>
      </c>
      <c r="C376" s="10" t="s">
        <v>150</v>
      </c>
      <c r="D376" s="11">
        <v>8450.75</v>
      </c>
    </row>
    <row r="377" spans="1:4" ht="62.4">
      <c r="A377" s="13" t="s">
        <v>535</v>
      </c>
      <c r="B377" s="10" t="s">
        <v>536</v>
      </c>
      <c r="C377" s="10" t="s">
        <v>70</v>
      </c>
      <c r="D377" s="15">
        <v>398.8</v>
      </c>
    </row>
    <row r="378" spans="1:4" ht="31.2">
      <c r="A378" s="9" t="s">
        <v>77</v>
      </c>
      <c r="B378" s="10" t="s">
        <v>537</v>
      </c>
      <c r="C378" s="10" t="s">
        <v>70</v>
      </c>
      <c r="D378" s="15">
        <v>398.8</v>
      </c>
    </row>
    <row r="379" spans="1:4" ht="46.8">
      <c r="A379" s="9" t="s">
        <v>166</v>
      </c>
      <c r="B379" s="10" t="s">
        <v>537</v>
      </c>
      <c r="C379" s="10" t="s">
        <v>150</v>
      </c>
      <c r="D379" s="15">
        <v>398.8</v>
      </c>
    </row>
    <row r="380" spans="1:4" ht="31.2">
      <c r="A380" s="9" t="s">
        <v>538</v>
      </c>
      <c r="B380" s="10" t="s">
        <v>539</v>
      </c>
      <c r="C380" s="10" t="s">
        <v>70</v>
      </c>
      <c r="D380" s="15">
        <v>32716</v>
      </c>
    </row>
    <row r="381" spans="1:4" ht="31.2">
      <c r="A381" s="9" t="s">
        <v>77</v>
      </c>
      <c r="B381" s="10" t="s">
        <v>540</v>
      </c>
      <c r="C381" s="10" t="s">
        <v>70</v>
      </c>
      <c r="D381" s="15">
        <v>32716</v>
      </c>
    </row>
    <row r="382" spans="1:4" ht="46.8">
      <c r="A382" s="9" t="s">
        <v>166</v>
      </c>
      <c r="B382" s="10" t="s">
        <v>540</v>
      </c>
      <c r="C382" s="10" t="s">
        <v>150</v>
      </c>
      <c r="D382" s="15">
        <v>32716</v>
      </c>
    </row>
    <row r="383" spans="1:4" ht="31.2">
      <c r="A383" s="9" t="s">
        <v>541</v>
      </c>
      <c r="B383" s="10" t="s">
        <v>542</v>
      </c>
      <c r="C383" s="10" t="s">
        <v>70</v>
      </c>
      <c r="D383" s="15">
        <v>20000</v>
      </c>
    </row>
    <row r="384" spans="1:4" ht="31.2">
      <c r="A384" s="9" t="s">
        <v>77</v>
      </c>
      <c r="B384" s="10" t="s">
        <v>543</v>
      </c>
      <c r="C384" s="10" t="s">
        <v>70</v>
      </c>
      <c r="D384" s="15">
        <v>20000</v>
      </c>
    </row>
    <row r="385" spans="1:4" ht="46.8">
      <c r="A385" s="9" t="s">
        <v>166</v>
      </c>
      <c r="B385" s="10" t="s">
        <v>543</v>
      </c>
      <c r="C385" s="10" t="s">
        <v>150</v>
      </c>
      <c r="D385" s="15">
        <v>20000</v>
      </c>
    </row>
    <row r="386" spans="1:4" ht="31.2">
      <c r="A386" s="9" t="s">
        <v>544</v>
      </c>
      <c r="B386" s="10" t="s">
        <v>545</v>
      </c>
      <c r="C386" s="10" t="s">
        <v>70</v>
      </c>
      <c r="D386" s="15">
        <v>5334</v>
      </c>
    </row>
    <row r="387" spans="1:4" ht="31.2">
      <c r="A387" s="9" t="s">
        <v>546</v>
      </c>
      <c r="B387" s="10" t="s">
        <v>547</v>
      </c>
      <c r="C387" s="10" t="s">
        <v>70</v>
      </c>
      <c r="D387" s="15">
        <v>5334</v>
      </c>
    </row>
    <row r="388" spans="1:4" ht="31.2">
      <c r="A388" s="9" t="s">
        <v>548</v>
      </c>
      <c r="B388" s="10" t="s">
        <v>549</v>
      </c>
      <c r="C388" s="10" t="s">
        <v>70</v>
      </c>
      <c r="D388" s="15">
        <v>5334</v>
      </c>
    </row>
    <row r="389" spans="1:4" ht="62.4">
      <c r="A389" s="9" t="s">
        <v>550</v>
      </c>
      <c r="B389" s="10" t="s">
        <v>549</v>
      </c>
      <c r="C389" s="10" t="s">
        <v>80</v>
      </c>
      <c r="D389" s="15">
        <v>5334</v>
      </c>
    </row>
    <row r="390" spans="1:4" ht="15.6">
      <c r="A390" s="9" t="s">
        <v>551</v>
      </c>
      <c r="B390" s="10" t="s">
        <v>552</v>
      </c>
      <c r="C390" s="10" t="s">
        <v>70</v>
      </c>
      <c r="D390" s="15">
        <v>61773.599999999999</v>
      </c>
    </row>
    <row r="391" spans="1:4" ht="46.8">
      <c r="A391" s="9" t="s">
        <v>553</v>
      </c>
      <c r="B391" s="10" t="s">
        <v>554</v>
      </c>
      <c r="C391" s="10" t="s">
        <v>70</v>
      </c>
      <c r="D391" s="15">
        <v>61773.599999999999</v>
      </c>
    </row>
    <row r="392" spans="1:4" ht="15.6">
      <c r="A392" s="9" t="s">
        <v>555</v>
      </c>
      <c r="B392" s="10" t="s">
        <v>556</v>
      </c>
      <c r="C392" s="10" t="s">
        <v>70</v>
      </c>
      <c r="D392" s="15">
        <v>61773.599999999999</v>
      </c>
    </row>
    <row r="393" spans="1:4" ht="31.2">
      <c r="A393" s="9" t="s">
        <v>557</v>
      </c>
      <c r="B393" s="10" t="s">
        <v>556</v>
      </c>
      <c r="C393" s="10" t="s">
        <v>150</v>
      </c>
      <c r="D393" s="15">
        <v>41182.400000000001</v>
      </c>
    </row>
    <row r="394" spans="1:4" ht="46.8">
      <c r="A394" s="9" t="s">
        <v>558</v>
      </c>
      <c r="B394" s="10" t="s">
        <v>556</v>
      </c>
      <c r="C394" s="10" t="s">
        <v>80</v>
      </c>
      <c r="D394" s="15">
        <v>20591.2</v>
      </c>
    </row>
    <row r="395" spans="1:4" ht="46.8">
      <c r="A395" s="6" t="s">
        <v>559</v>
      </c>
      <c r="B395" s="5" t="s">
        <v>560</v>
      </c>
      <c r="C395" s="5" t="s">
        <v>70</v>
      </c>
      <c r="D395" s="16">
        <v>10416.299999999999</v>
      </c>
    </row>
    <row r="396" spans="1:4" ht="31.2">
      <c r="A396" s="9" t="s">
        <v>561</v>
      </c>
      <c r="B396" s="10" t="s">
        <v>562</v>
      </c>
      <c r="C396" s="10" t="s">
        <v>70</v>
      </c>
      <c r="D396" s="15">
        <v>9883.6</v>
      </c>
    </row>
    <row r="397" spans="1:4" ht="62.4">
      <c r="A397" s="13" t="s">
        <v>563</v>
      </c>
      <c r="B397" s="10" t="s">
        <v>564</v>
      </c>
      <c r="C397" s="10" t="s">
        <v>70</v>
      </c>
      <c r="D397" s="15">
        <v>9883.6</v>
      </c>
    </row>
    <row r="398" spans="1:4" ht="31.2">
      <c r="A398" s="9" t="s">
        <v>77</v>
      </c>
      <c r="B398" s="10" t="s">
        <v>565</v>
      </c>
      <c r="C398" s="10" t="s">
        <v>70</v>
      </c>
      <c r="D398" s="15">
        <v>9883.6</v>
      </c>
    </row>
    <row r="399" spans="1:4" ht="62.4">
      <c r="A399" s="13" t="s">
        <v>164</v>
      </c>
      <c r="B399" s="10" t="s">
        <v>565</v>
      </c>
      <c r="C399" s="10" t="s">
        <v>165</v>
      </c>
      <c r="D399" s="15">
        <v>5921.2</v>
      </c>
    </row>
    <row r="400" spans="1:4" ht="46.8">
      <c r="A400" s="9" t="s">
        <v>166</v>
      </c>
      <c r="B400" s="10" t="s">
        <v>565</v>
      </c>
      <c r="C400" s="10" t="s">
        <v>150</v>
      </c>
      <c r="D400" s="15">
        <v>3863.5</v>
      </c>
    </row>
    <row r="401" spans="1:4" ht="31.2">
      <c r="A401" s="9" t="s">
        <v>170</v>
      </c>
      <c r="B401" s="10" t="s">
        <v>565</v>
      </c>
      <c r="C401" s="10" t="s">
        <v>146</v>
      </c>
      <c r="D401" s="15">
        <v>98.9</v>
      </c>
    </row>
    <row r="402" spans="1:4" ht="31.2">
      <c r="A402" s="9" t="s">
        <v>566</v>
      </c>
      <c r="B402" s="10" t="s">
        <v>567</v>
      </c>
      <c r="C402" s="10" t="s">
        <v>70</v>
      </c>
      <c r="D402" s="15">
        <v>175</v>
      </c>
    </row>
    <row r="403" spans="1:4" ht="46.8">
      <c r="A403" s="9" t="s">
        <v>568</v>
      </c>
      <c r="B403" s="10" t="s">
        <v>569</v>
      </c>
      <c r="C403" s="10" t="s">
        <v>70</v>
      </c>
      <c r="D403" s="15">
        <v>110</v>
      </c>
    </row>
    <row r="404" spans="1:4" ht="31.2">
      <c r="A404" s="9" t="s">
        <v>570</v>
      </c>
      <c r="B404" s="10" t="s">
        <v>571</v>
      </c>
      <c r="C404" s="10" t="s">
        <v>70</v>
      </c>
      <c r="D404" s="15">
        <v>110</v>
      </c>
    </row>
    <row r="405" spans="1:4" ht="46.8">
      <c r="A405" s="9" t="s">
        <v>572</v>
      </c>
      <c r="B405" s="10" t="s">
        <v>571</v>
      </c>
      <c r="C405" s="10" t="s">
        <v>80</v>
      </c>
      <c r="D405" s="15">
        <v>110</v>
      </c>
    </row>
    <row r="406" spans="1:4" ht="15.6">
      <c r="A406" s="9" t="s">
        <v>573</v>
      </c>
      <c r="B406" s="10" t="s">
        <v>574</v>
      </c>
      <c r="C406" s="10" t="s">
        <v>70</v>
      </c>
      <c r="D406" s="15">
        <v>65</v>
      </c>
    </row>
    <row r="407" spans="1:4" ht="31.2">
      <c r="A407" s="9" t="s">
        <v>77</v>
      </c>
      <c r="B407" s="10" t="s">
        <v>575</v>
      </c>
      <c r="C407" s="10" t="s">
        <v>70</v>
      </c>
      <c r="D407" s="15">
        <v>65</v>
      </c>
    </row>
    <row r="408" spans="1:4" ht="46.8">
      <c r="A408" s="9" t="s">
        <v>166</v>
      </c>
      <c r="B408" s="10" t="s">
        <v>575</v>
      </c>
      <c r="C408" s="10" t="s">
        <v>150</v>
      </c>
      <c r="D408" s="15">
        <v>65</v>
      </c>
    </row>
    <row r="409" spans="1:4" ht="31.2">
      <c r="A409" s="9" t="s">
        <v>576</v>
      </c>
      <c r="B409" s="10" t="s">
        <v>577</v>
      </c>
      <c r="C409" s="10" t="s">
        <v>70</v>
      </c>
      <c r="D409" s="15">
        <v>357.7</v>
      </c>
    </row>
    <row r="410" spans="1:4" ht="46.8">
      <c r="A410" s="9" t="s">
        <v>578</v>
      </c>
      <c r="B410" s="10" t="s">
        <v>579</v>
      </c>
      <c r="C410" s="10" t="s">
        <v>70</v>
      </c>
      <c r="D410" s="15">
        <v>357.7</v>
      </c>
    </row>
    <row r="411" spans="1:4" ht="15.6">
      <c r="A411" s="9" t="s">
        <v>580</v>
      </c>
      <c r="B411" s="10" t="s">
        <v>581</v>
      </c>
      <c r="C411" s="10" t="s">
        <v>70</v>
      </c>
      <c r="D411" s="15">
        <v>357.7</v>
      </c>
    </row>
    <row r="412" spans="1:4" ht="62.4">
      <c r="A412" s="13" t="s">
        <v>582</v>
      </c>
      <c r="B412" s="10" t="s">
        <v>581</v>
      </c>
      <c r="C412" s="10" t="s">
        <v>165</v>
      </c>
      <c r="D412" s="15">
        <v>314.2</v>
      </c>
    </row>
    <row r="413" spans="1:4" ht="31.2">
      <c r="A413" s="9" t="s">
        <v>583</v>
      </c>
      <c r="B413" s="10" t="s">
        <v>581</v>
      </c>
      <c r="C413" s="10" t="s">
        <v>150</v>
      </c>
      <c r="D413" s="15">
        <v>43.5</v>
      </c>
    </row>
    <row r="414" spans="1:4" ht="31.2">
      <c r="A414" s="6" t="s">
        <v>584</v>
      </c>
      <c r="B414" s="5" t="s">
        <v>585</v>
      </c>
      <c r="C414" s="5" t="s">
        <v>70</v>
      </c>
      <c r="D414" s="7">
        <v>25560.240000000002</v>
      </c>
    </row>
    <row r="415" spans="1:4" ht="31.2">
      <c r="A415" s="9" t="s">
        <v>586</v>
      </c>
      <c r="B415" s="10" t="s">
        <v>587</v>
      </c>
      <c r="C415" s="10" t="s">
        <v>70</v>
      </c>
      <c r="D415" s="11">
        <v>25560.240000000002</v>
      </c>
    </row>
    <row r="416" spans="1:4" ht="31.2">
      <c r="A416" s="9" t="s">
        <v>77</v>
      </c>
      <c r="B416" s="10" t="s">
        <v>588</v>
      </c>
      <c r="C416" s="10" t="s">
        <v>70</v>
      </c>
      <c r="D416" s="15">
        <v>4176</v>
      </c>
    </row>
    <row r="417" spans="1:4" ht="62.4">
      <c r="A417" s="13" t="s">
        <v>164</v>
      </c>
      <c r="B417" s="10" t="s">
        <v>588</v>
      </c>
      <c r="C417" s="10" t="s">
        <v>165</v>
      </c>
      <c r="D417" s="15">
        <v>1454.9</v>
      </c>
    </row>
    <row r="418" spans="1:4" ht="46.8">
      <c r="A418" s="9" t="s">
        <v>166</v>
      </c>
      <c r="B418" s="10" t="s">
        <v>588</v>
      </c>
      <c r="C418" s="10" t="s">
        <v>150</v>
      </c>
      <c r="D418" s="15">
        <v>2715</v>
      </c>
    </row>
    <row r="419" spans="1:4" ht="31.2">
      <c r="A419" s="9" t="s">
        <v>170</v>
      </c>
      <c r="B419" s="10" t="s">
        <v>588</v>
      </c>
      <c r="C419" s="10" t="s">
        <v>146</v>
      </c>
      <c r="D419" s="15">
        <v>6.1</v>
      </c>
    </row>
    <row r="420" spans="1:4" ht="46.8">
      <c r="A420" s="9" t="s">
        <v>589</v>
      </c>
      <c r="B420" s="10" t="s">
        <v>590</v>
      </c>
      <c r="C420" s="10" t="s">
        <v>70</v>
      </c>
      <c r="D420" s="11">
        <v>2806.54</v>
      </c>
    </row>
    <row r="421" spans="1:4" ht="62.4">
      <c r="A421" s="9" t="s">
        <v>591</v>
      </c>
      <c r="B421" s="10" t="s">
        <v>590</v>
      </c>
      <c r="C421" s="10" t="s">
        <v>80</v>
      </c>
      <c r="D421" s="11">
        <v>2806.54</v>
      </c>
    </row>
    <row r="422" spans="1:4" ht="31.2">
      <c r="A422" s="9" t="s">
        <v>592</v>
      </c>
      <c r="B422" s="10" t="s">
        <v>593</v>
      </c>
      <c r="C422" s="10" t="s">
        <v>70</v>
      </c>
      <c r="D422" s="15">
        <v>18577.7</v>
      </c>
    </row>
    <row r="423" spans="1:4" ht="46.8">
      <c r="A423" s="9" t="s">
        <v>594</v>
      </c>
      <c r="B423" s="10" t="s">
        <v>593</v>
      </c>
      <c r="C423" s="10" t="s">
        <v>80</v>
      </c>
      <c r="D423" s="15">
        <v>18577.7</v>
      </c>
    </row>
    <row r="424" spans="1:4" ht="46.8">
      <c r="A424" s="6" t="s">
        <v>595</v>
      </c>
      <c r="B424" s="5" t="s">
        <v>596</v>
      </c>
      <c r="C424" s="5" t="s">
        <v>70</v>
      </c>
      <c r="D424" s="7">
        <v>22629.25</v>
      </c>
    </row>
    <row r="425" spans="1:4" ht="31.2">
      <c r="A425" s="9" t="s">
        <v>597</v>
      </c>
      <c r="B425" s="10" t="s">
        <v>598</v>
      </c>
      <c r="C425" s="10" t="s">
        <v>70</v>
      </c>
      <c r="D425" s="15">
        <v>1105.4000000000001</v>
      </c>
    </row>
    <row r="426" spans="1:4" ht="31.2">
      <c r="A426" s="9" t="s">
        <v>599</v>
      </c>
      <c r="B426" s="10" t="s">
        <v>600</v>
      </c>
      <c r="C426" s="10" t="s">
        <v>70</v>
      </c>
      <c r="D426" s="15">
        <v>1105.4000000000001</v>
      </c>
    </row>
    <row r="427" spans="1:4" ht="31.2">
      <c r="A427" s="9" t="s">
        <v>601</v>
      </c>
      <c r="B427" s="10" t="s">
        <v>602</v>
      </c>
      <c r="C427" s="10" t="s">
        <v>70</v>
      </c>
      <c r="D427" s="15">
        <v>1105.4000000000001</v>
      </c>
    </row>
    <row r="428" spans="1:4" ht="31.2">
      <c r="A428" s="9" t="s">
        <v>603</v>
      </c>
      <c r="B428" s="10" t="s">
        <v>602</v>
      </c>
      <c r="C428" s="10" t="s">
        <v>146</v>
      </c>
      <c r="D428" s="15">
        <v>1105.4000000000001</v>
      </c>
    </row>
    <row r="429" spans="1:4" ht="31.2">
      <c r="A429" s="9" t="s">
        <v>604</v>
      </c>
      <c r="B429" s="10" t="s">
        <v>605</v>
      </c>
      <c r="C429" s="10" t="s">
        <v>70</v>
      </c>
      <c r="D429" s="11">
        <v>21523.85</v>
      </c>
    </row>
    <row r="430" spans="1:4" ht="31.2">
      <c r="A430" s="9" t="s">
        <v>606</v>
      </c>
      <c r="B430" s="10" t="s">
        <v>607</v>
      </c>
      <c r="C430" s="10" t="s">
        <v>70</v>
      </c>
      <c r="D430" s="11">
        <v>13366.65</v>
      </c>
    </row>
    <row r="431" spans="1:4" ht="31.2">
      <c r="A431" s="9" t="s">
        <v>77</v>
      </c>
      <c r="B431" s="10" t="s">
        <v>608</v>
      </c>
      <c r="C431" s="10" t="s">
        <v>70</v>
      </c>
      <c r="D431" s="11">
        <v>13366.65</v>
      </c>
    </row>
    <row r="432" spans="1:4" ht="46.8">
      <c r="A432" s="9" t="s">
        <v>79</v>
      </c>
      <c r="B432" s="10" t="s">
        <v>608</v>
      </c>
      <c r="C432" s="10" t="s">
        <v>80</v>
      </c>
      <c r="D432" s="11">
        <v>13366.65</v>
      </c>
    </row>
    <row r="433" spans="1:4" ht="31.2">
      <c r="A433" s="9" t="s">
        <v>609</v>
      </c>
      <c r="B433" s="10" t="s">
        <v>610</v>
      </c>
      <c r="C433" s="10" t="s">
        <v>70</v>
      </c>
      <c r="D433" s="15">
        <v>8157.2</v>
      </c>
    </row>
    <row r="434" spans="1:4" ht="31.2">
      <c r="A434" s="9" t="s">
        <v>77</v>
      </c>
      <c r="B434" s="10" t="s">
        <v>611</v>
      </c>
      <c r="C434" s="10" t="s">
        <v>70</v>
      </c>
      <c r="D434" s="15">
        <v>4067.5</v>
      </c>
    </row>
    <row r="435" spans="1:4" ht="46.8">
      <c r="A435" s="9" t="s">
        <v>79</v>
      </c>
      <c r="B435" s="10" t="s">
        <v>611</v>
      </c>
      <c r="C435" s="10" t="s">
        <v>80</v>
      </c>
      <c r="D435" s="15">
        <v>4067.5</v>
      </c>
    </row>
    <row r="436" spans="1:4" ht="15.6">
      <c r="A436" s="9" t="s">
        <v>216</v>
      </c>
      <c r="B436" s="10" t="s">
        <v>612</v>
      </c>
      <c r="C436" s="10" t="s">
        <v>70</v>
      </c>
      <c r="D436" s="15">
        <v>4089.7</v>
      </c>
    </row>
    <row r="437" spans="1:4" ht="46.8">
      <c r="A437" s="9" t="s">
        <v>218</v>
      </c>
      <c r="B437" s="10" t="s">
        <v>612</v>
      </c>
      <c r="C437" s="10" t="s">
        <v>80</v>
      </c>
      <c r="D437" s="15">
        <v>4089.7</v>
      </c>
    </row>
    <row r="438" spans="1:4" ht="31.2">
      <c r="A438" s="6" t="s">
        <v>613</v>
      </c>
      <c r="B438" s="5" t="s">
        <v>614</v>
      </c>
      <c r="C438" s="5" t="s">
        <v>70</v>
      </c>
      <c r="D438" s="7">
        <v>134947.95000000001</v>
      </c>
    </row>
    <row r="439" spans="1:4" ht="31.2">
      <c r="A439" s="9" t="s">
        <v>615</v>
      </c>
      <c r="B439" s="10" t="s">
        <v>616</v>
      </c>
      <c r="C439" s="10" t="s">
        <v>70</v>
      </c>
      <c r="D439" s="11">
        <v>78127.850000000006</v>
      </c>
    </row>
    <row r="440" spans="1:4" ht="31.2">
      <c r="A440" s="9" t="s">
        <v>77</v>
      </c>
      <c r="B440" s="10" t="s">
        <v>617</v>
      </c>
      <c r="C440" s="10" t="s">
        <v>70</v>
      </c>
      <c r="D440" s="11">
        <v>77627.850000000006</v>
      </c>
    </row>
    <row r="441" spans="1:4" ht="62.4">
      <c r="A441" s="13" t="s">
        <v>164</v>
      </c>
      <c r="B441" s="10" t="s">
        <v>617</v>
      </c>
      <c r="C441" s="10" t="s">
        <v>165</v>
      </c>
      <c r="D441" s="11">
        <v>64531.95</v>
      </c>
    </row>
    <row r="442" spans="1:4" ht="46.8">
      <c r="A442" s="9" t="s">
        <v>166</v>
      </c>
      <c r="B442" s="10" t="s">
        <v>617</v>
      </c>
      <c r="C442" s="10" t="s">
        <v>150</v>
      </c>
      <c r="D442" s="15">
        <v>12251.2</v>
      </c>
    </row>
    <row r="443" spans="1:4" ht="31.2">
      <c r="A443" s="9" t="s">
        <v>170</v>
      </c>
      <c r="B443" s="10" t="s">
        <v>617</v>
      </c>
      <c r="C443" s="10" t="s">
        <v>146</v>
      </c>
      <c r="D443" s="15">
        <v>844.7</v>
      </c>
    </row>
    <row r="444" spans="1:4" ht="46.8">
      <c r="A444" s="9" t="s">
        <v>618</v>
      </c>
      <c r="B444" s="10" t="s">
        <v>619</v>
      </c>
      <c r="C444" s="10" t="s">
        <v>70</v>
      </c>
      <c r="D444" s="15">
        <v>500</v>
      </c>
    </row>
    <row r="445" spans="1:4" ht="62.4">
      <c r="A445" s="9" t="s">
        <v>620</v>
      </c>
      <c r="B445" s="10" t="s">
        <v>619</v>
      </c>
      <c r="C445" s="10" t="s">
        <v>150</v>
      </c>
      <c r="D445" s="15">
        <v>80</v>
      </c>
    </row>
    <row r="446" spans="1:4" ht="46.8">
      <c r="A446" s="9" t="s">
        <v>621</v>
      </c>
      <c r="B446" s="10" t="s">
        <v>619</v>
      </c>
      <c r="C446" s="10" t="s">
        <v>177</v>
      </c>
      <c r="D446" s="15">
        <v>420</v>
      </c>
    </row>
    <row r="447" spans="1:4" ht="31.2">
      <c r="A447" s="9" t="s">
        <v>622</v>
      </c>
      <c r="B447" s="10" t="s">
        <v>623</v>
      </c>
      <c r="C447" s="10" t="s">
        <v>70</v>
      </c>
      <c r="D447" s="15">
        <v>22249.4</v>
      </c>
    </row>
    <row r="448" spans="1:4" ht="31.2">
      <c r="A448" s="9" t="s">
        <v>77</v>
      </c>
      <c r="B448" s="10" t="s">
        <v>624</v>
      </c>
      <c r="C448" s="10" t="s">
        <v>70</v>
      </c>
      <c r="D448" s="15">
        <v>22249.4</v>
      </c>
    </row>
    <row r="449" spans="1:4" ht="46.8">
      <c r="A449" s="9" t="s">
        <v>79</v>
      </c>
      <c r="B449" s="10" t="s">
        <v>624</v>
      </c>
      <c r="C449" s="10" t="s">
        <v>80</v>
      </c>
      <c r="D449" s="15">
        <v>22249.4</v>
      </c>
    </row>
    <row r="450" spans="1:4" ht="46.8">
      <c r="A450" s="9" t="s">
        <v>625</v>
      </c>
      <c r="B450" s="10" t="s">
        <v>626</v>
      </c>
      <c r="C450" s="10" t="s">
        <v>70</v>
      </c>
      <c r="D450" s="15">
        <v>34570.699999999997</v>
      </c>
    </row>
    <row r="451" spans="1:4" ht="31.2">
      <c r="A451" s="9" t="s">
        <v>77</v>
      </c>
      <c r="B451" s="10" t="s">
        <v>627</v>
      </c>
      <c r="C451" s="10" t="s">
        <v>70</v>
      </c>
      <c r="D451" s="15">
        <v>34070.699999999997</v>
      </c>
    </row>
    <row r="452" spans="1:4" ht="46.8">
      <c r="A452" s="9" t="s">
        <v>79</v>
      </c>
      <c r="B452" s="10" t="s">
        <v>627</v>
      </c>
      <c r="C452" s="10" t="s">
        <v>80</v>
      </c>
      <c r="D452" s="15">
        <v>34070.699999999997</v>
      </c>
    </row>
    <row r="453" spans="1:4" ht="15.6">
      <c r="A453" s="9" t="s">
        <v>216</v>
      </c>
      <c r="B453" s="10" t="s">
        <v>628</v>
      </c>
      <c r="C453" s="10" t="s">
        <v>70</v>
      </c>
      <c r="D453" s="15">
        <v>500</v>
      </c>
    </row>
    <row r="454" spans="1:4" ht="46.8">
      <c r="A454" s="9" t="s">
        <v>218</v>
      </c>
      <c r="B454" s="10" t="s">
        <v>628</v>
      </c>
      <c r="C454" s="10" t="s">
        <v>80</v>
      </c>
      <c r="D454" s="15">
        <v>500</v>
      </c>
    </row>
    <row r="455" spans="1:4" ht="31.2">
      <c r="A455" s="6" t="s">
        <v>629</v>
      </c>
      <c r="B455" s="5" t="s">
        <v>630</v>
      </c>
      <c r="C455" s="5" t="s">
        <v>70</v>
      </c>
      <c r="D455" s="7">
        <f>143702.02-1000</f>
        <v>142702.01999999999</v>
      </c>
    </row>
    <row r="456" spans="1:4" ht="31.2">
      <c r="A456" s="9" t="s">
        <v>631</v>
      </c>
      <c r="B456" s="10" t="s">
        <v>632</v>
      </c>
      <c r="C456" s="10" t="s">
        <v>70</v>
      </c>
      <c r="D456" s="15">
        <v>21197.200000000001</v>
      </c>
    </row>
    <row r="457" spans="1:4" ht="31.2">
      <c r="A457" s="9" t="s">
        <v>633</v>
      </c>
      <c r="B457" s="10" t="s">
        <v>634</v>
      </c>
      <c r="C457" s="10" t="s">
        <v>70</v>
      </c>
      <c r="D457" s="15">
        <v>21197.200000000001</v>
      </c>
    </row>
    <row r="458" spans="1:4" ht="62.4">
      <c r="A458" s="13" t="s">
        <v>635</v>
      </c>
      <c r="B458" s="10" t="s">
        <v>634</v>
      </c>
      <c r="C458" s="10" t="s">
        <v>165</v>
      </c>
      <c r="D458" s="15">
        <v>19759.3</v>
      </c>
    </row>
    <row r="459" spans="1:4" ht="46.8">
      <c r="A459" s="9" t="s">
        <v>636</v>
      </c>
      <c r="B459" s="10" t="s">
        <v>634</v>
      </c>
      <c r="C459" s="10" t="s">
        <v>150</v>
      </c>
      <c r="D459" s="15">
        <v>1437.9</v>
      </c>
    </row>
    <row r="460" spans="1:4" ht="31.2">
      <c r="A460" s="9" t="s">
        <v>637</v>
      </c>
      <c r="B460" s="10" t="s">
        <v>638</v>
      </c>
      <c r="C460" s="10" t="s">
        <v>70</v>
      </c>
      <c r="D460" s="11">
        <f>40896.62-1000</f>
        <v>39896.620000000003</v>
      </c>
    </row>
    <row r="461" spans="1:4" ht="31.2">
      <c r="A461" s="9" t="s">
        <v>77</v>
      </c>
      <c r="B461" s="10" t="s">
        <v>639</v>
      </c>
      <c r="C461" s="10" t="s">
        <v>70</v>
      </c>
      <c r="D461" s="11">
        <f>40896.62-1000</f>
        <v>39896.620000000003</v>
      </c>
    </row>
    <row r="462" spans="1:4" ht="31.2">
      <c r="A462" s="9" t="s">
        <v>170</v>
      </c>
      <c r="B462" s="10" t="s">
        <v>639</v>
      </c>
      <c r="C462" s="10" t="s">
        <v>146</v>
      </c>
      <c r="D462" s="11">
        <f>40896.62-1000</f>
        <v>39896.620000000003</v>
      </c>
    </row>
    <row r="463" spans="1:4" ht="31.2">
      <c r="A463" s="9" t="s">
        <v>640</v>
      </c>
      <c r="B463" s="10" t="s">
        <v>641</v>
      </c>
      <c r="C463" s="10" t="s">
        <v>70</v>
      </c>
      <c r="D463" s="15">
        <v>7231.2</v>
      </c>
    </row>
    <row r="464" spans="1:4" ht="31.2">
      <c r="A464" s="9" t="s">
        <v>633</v>
      </c>
      <c r="B464" s="10" t="s">
        <v>642</v>
      </c>
      <c r="C464" s="10" t="s">
        <v>70</v>
      </c>
      <c r="D464" s="15">
        <v>7231.2</v>
      </c>
    </row>
    <row r="465" spans="1:4" ht="46.8">
      <c r="A465" s="9" t="s">
        <v>643</v>
      </c>
      <c r="B465" s="10" t="s">
        <v>642</v>
      </c>
      <c r="C465" s="10" t="s">
        <v>644</v>
      </c>
      <c r="D465" s="15">
        <v>7231.2</v>
      </c>
    </row>
    <row r="466" spans="1:4" ht="46.8">
      <c r="A466" s="9" t="s">
        <v>645</v>
      </c>
      <c r="B466" s="10" t="s">
        <v>646</v>
      </c>
      <c r="C466" s="10" t="s">
        <v>70</v>
      </c>
      <c r="D466" s="15">
        <v>3250</v>
      </c>
    </row>
    <row r="467" spans="1:4" ht="31.2">
      <c r="A467" s="9" t="s">
        <v>633</v>
      </c>
      <c r="B467" s="10" t="s">
        <v>647</v>
      </c>
      <c r="C467" s="10" t="s">
        <v>70</v>
      </c>
      <c r="D467" s="15">
        <v>3250</v>
      </c>
    </row>
    <row r="468" spans="1:4" ht="46.8">
      <c r="A468" s="9" t="s">
        <v>636</v>
      </c>
      <c r="B468" s="10" t="s">
        <v>647</v>
      </c>
      <c r="C468" s="10" t="s">
        <v>150</v>
      </c>
      <c r="D468" s="15">
        <v>3250</v>
      </c>
    </row>
    <row r="469" spans="1:4" ht="31.2">
      <c r="A469" s="9" t="s">
        <v>648</v>
      </c>
      <c r="B469" s="10" t="s">
        <v>649</v>
      </c>
      <c r="C469" s="10" t="s">
        <v>70</v>
      </c>
      <c r="D469" s="15">
        <v>28767.1</v>
      </c>
    </row>
    <row r="470" spans="1:4" ht="31.2">
      <c r="A470" s="9" t="s">
        <v>633</v>
      </c>
      <c r="B470" s="10" t="s">
        <v>650</v>
      </c>
      <c r="C470" s="10" t="s">
        <v>70</v>
      </c>
      <c r="D470" s="15">
        <v>28767.1</v>
      </c>
    </row>
    <row r="471" spans="1:4" ht="31.2">
      <c r="A471" s="9" t="s">
        <v>651</v>
      </c>
      <c r="B471" s="10" t="s">
        <v>650</v>
      </c>
      <c r="C471" s="10" t="s">
        <v>146</v>
      </c>
      <c r="D471" s="15">
        <v>28767.1</v>
      </c>
    </row>
    <row r="472" spans="1:4" ht="31.2">
      <c r="A472" s="9" t="s">
        <v>652</v>
      </c>
      <c r="B472" s="10" t="s">
        <v>653</v>
      </c>
      <c r="C472" s="10" t="s">
        <v>70</v>
      </c>
      <c r="D472" s="15">
        <v>3364</v>
      </c>
    </row>
    <row r="473" spans="1:4" ht="31.2">
      <c r="A473" s="9" t="s">
        <v>633</v>
      </c>
      <c r="B473" s="10" t="s">
        <v>654</v>
      </c>
      <c r="C473" s="10" t="s">
        <v>70</v>
      </c>
      <c r="D473" s="15">
        <v>3364</v>
      </c>
    </row>
    <row r="474" spans="1:4" ht="31.2">
      <c r="A474" s="9" t="s">
        <v>651</v>
      </c>
      <c r="B474" s="10" t="s">
        <v>654</v>
      </c>
      <c r="C474" s="10" t="s">
        <v>146</v>
      </c>
      <c r="D474" s="15">
        <v>3364</v>
      </c>
    </row>
    <row r="475" spans="1:4" ht="31.2">
      <c r="A475" s="9" t="s">
        <v>655</v>
      </c>
      <c r="B475" s="10" t="s">
        <v>656</v>
      </c>
      <c r="C475" s="10" t="s">
        <v>70</v>
      </c>
      <c r="D475" s="15">
        <v>26116</v>
      </c>
    </row>
    <row r="476" spans="1:4" ht="31.2">
      <c r="A476" s="9" t="s">
        <v>633</v>
      </c>
      <c r="B476" s="10" t="s">
        <v>657</v>
      </c>
      <c r="C476" s="10" t="s">
        <v>70</v>
      </c>
      <c r="D476" s="15">
        <v>26116</v>
      </c>
    </row>
    <row r="477" spans="1:4" ht="31.2">
      <c r="A477" s="9" t="s">
        <v>651</v>
      </c>
      <c r="B477" s="10" t="s">
        <v>657</v>
      </c>
      <c r="C477" s="10" t="s">
        <v>146</v>
      </c>
      <c r="D477" s="15">
        <v>26116</v>
      </c>
    </row>
    <row r="478" spans="1:4" ht="31.2">
      <c r="A478" s="9" t="s">
        <v>658</v>
      </c>
      <c r="B478" s="10" t="s">
        <v>659</v>
      </c>
      <c r="C478" s="10" t="s">
        <v>70</v>
      </c>
      <c r="D478" s="15">
        <v>12879.9</v>
      </c>
    </row>
    <row r="479" spans="1:4" ht="31.2">
      <c r="A479" s="9" t="s">
        <v>633</v>
      </c>
      <c r="B479" s="10" t="s">
        <v>660</v>
      </c>
      <c r="C479" s="10" t="s">
        <v>70</v>
      </c>
      <c r="D479" s="15">
        <v>12879.9</v>
      </c>
    </row>
    <row r="480" spans="1:4" ht="31.2">
      <c r="A480" s="9" t="s">
        <v>651</v>
      </c>
      <c r="B480" s="10" t="s">
        <v>660</v>
      </c>
      <c r="C480" s="10" t="s">
        <v>146</v>
      </c>
      <c r="D480" s="15">
        <v>12879.9</v>
      </c>
    </row>
    <row r="481" spans="1:4" ht="15.6">
      <c r="A481" s="6" t="s">
        <v>661</v>
      </c>
      <c r="B481" s="5" t="s">
        <v>662</v>
      </c>
      <c r="C481" s="5" t="s">
        <v>70</v>
      </c>
      <c r="D481" s="16">
        <v>64433.7</v>
      </c>
    </row>
    <row r="482" spans="1:4" ht="15.6">
      <c r="A482" s="9" t="s">
        <v>663</v>
      </c>
      <c r="B482" s="10" t="s">
        <v>664</v>
      </c>
      <c r="C482" s="10" t="s">
        <v>70</v>
      </c>
      <c r="D482" s="15">
        <v>64173.7</v>
      </c>
    </row>
    <row r="483" spans="1:4" ht="31.2">
      <c r="A483" s="9" t="s">
        <v>19</v>
      </c>
      <c r="B483" s="10" t="s">
        <v>20</v>
      </c>
      <c r="C483" s="10" t="s">
        <v>70</v>
      </c>
      <c r="D483" s="15">
        <v>64173.7</v>
      </c>
    </row>
    <row r="484" spans="1:4" ht="31.2">
      <c r="A484" s="9" t="s">
        <v>77</v>
      </c>
      <c r="B484" s="10" t="s">
        <v>21</v>
      </c>
      <c r="C484" s="10" t="s">
        <v>70</v>
      </c>
      <c r="D484" s="15">
        <v>31673.7</v>
      </c>
    </row>
    <row r="485" spans="1:4" ht="62.4">
      <c r="A485" s="13" t="s">
        <v>164</v>
      </c>
      <c r="B485" s="10" t="s">
        <v>21</v>
      </c>
      <c r="C485" s="10" t="s">
        <v>165</v>
      </c>
      <c r="D485" s="15">
        <v>16006.8</v>
      </c>
    </row>
    <row r="486" spans="1:4" ht="46.8">
      <c r="A486" s="9" t="s">
        <v>166</v>
      </c>
      <c r="B486" s="10" t="s">
        <v>21</v>
      </c>
      <c r="C486" s="10" t="s">
        <v>150</v>
      </c>
      <c r="D486" s="15">
        <v>9913</v>
      </c>
    </row>
    <row r="487" spans="1:4" ht="46.8">
      <c r="A487" s="9" t="s">
        <v>22</v>
      </c>
      <c r="B487" s="10" t="s">
        <v>21</v>
      </c>
      <c r="C487" s="10" t="s">
        <v>229</v>
      </c>
      <c r="D487" s="15">
        <v>5734.7</v>
      </c>
    </row>
    <row r="488" spans="1:4" ht="31.2">
      <c r="A488" s="9" t="s">
        <v>170</v>
      </c>
      <c r="B488" s="10" t="s">
        <v>21</v>
      </c>
      <c r="C488" s="10" t="s">
        <v>146</v>
      </c>
      <c r="D488" s="15">
        <v>19.2</v>
      </c>
    </row>
    <row r="489" spans="1:4" ht="15.6">
      <c r="A489" s="9" t="s">
        <v>23</v>
      </c>
      <c r="B489" s="10" t="s">
        <v>24</v>
      </c>
      <c r="C489" s="10" t="s">
        <v>70</v>
      </c>
      <c r="D489" s="15">
        <v>32500</v>
      </c>
    </row>
    <row r="490" spans="1:4" ht="31.2">
      <c r="A490" s="9" t="s">
        <v>25</v>
      </c>
      <c r="B490" s="10" t="s">
        <v>24</v>
      </c>
      <c r="C490" s="10" t="s">
        <v>229</v>
      </c>
      <c r="D490" s="15">
        <v>32500</v>
      </c>
    </row>
    <row r="491" spans="1:4" ht="31.2">
      <c r="A491" s="9" t="s">
        <v>26</v>
      </c>
      <c r="B491" s="10" t="s">
        <v>27</v>
      </c>
      <c r="C491" s="10" t="s">
        <v>70</v>
      </c>
      <c r="D491" s="15">
        <v>260</v>
      </c>
    </row>
    <row r="492" spans="1:4" ht="31.2">
      <c r="A492" s="9" t="s">
        <v>28</v>
      </c>
      <c r="B492" s="10" t="s">
        <v>29</v>
      </c>
      <c r="C492" s="10" t="s">
        <v>70</v>
      </c>
      <c r="D492" s="15">
        <v>260</v>
      </c>
    </row>
    <row r="493" spans="1:4" ht="31.2">
      <c r="A493" s="9" t="s">
        <v>30</v>
      </c>
      <c r="B493" s="10" t="s">
        <v>31</v>
      </c>
      <c r="C493" s="10" t="s">
        <v>70</v>
      </c>
      <c r="D493" s="15">
        <v>260</v>
      </c>
    </row>
    <row r="494" spans="1:4" ht="46.8">
      <c r="A494" s="9" t="s">
        <v>32</v>
      </c>
      <c r="B494" s="10" t="s">
        <v>31</v>
      </c>
      <c r="C494" s="10" t="s">
        <v>150</v>
      </c>
      <c r="D494" s="15">
        <v>260</v>
      </c>
    </row>
    <row r="495" spans="1:4" ht="31.2">
      <c r="A495" s="6" t="s">
        <v>33</v>
      </c>
      <c r="B495" s="5" t="s">
        <v>34</v>
      </c>
      <c r="C495" s="5" t="s">
        <v>70</v>
      </c>
      <c r="D495" s="16">
        <v>90199.7</v>
      </c>
    </row>
    <row r="496" spans="1:4" ht="31.2">
      <c r="A496" s="9" t="s">
        <v>35</v>
      </c>
      <c r="B496" s="10" t="s">
        <v>36</v>
      </c>
      <c r="C496" s="10" t="s">
        <v>70</v>
      </c>
      <c r="D496" s="15">
        <v>6237.9</v>
      </c>
    </row>
    <row r="497" spans="1:4" ht="31.2">
      <c r="A497" s="9" t="s">
        <v>77</v>
      </c>
      <c r="B497" s="10" t="s">
        <v>37</v>
      </c>
      <c r="C497" s="10" t="s">
        <v>70</v>
      </c>
      <c r="D497" s="15">
        <v>6237.9</v>
      </c>
    </row>
    <row r="498" spans="1:4" ht="46.8">
      <c r="A498" s="9" t="s">
        <v>79</v>
      </c>
      <c r="B498" s="10" t="s">
        <v>37</v>
      </c>
      <c r="C498" s="10" t="s">
        <v>80</v>
      </c>
      <c r="D498" s="15">
        <v>6237.9</v>
      </c>
    </row>
    <row r="499" spans="1:4" ht="31.2">
      <c r="A499" s="9" t="s">
        <v>38</v>
      </c>
      <c r="B499" s="10" t="s">
        <v>39</v>
      </c>
      <c r="C499" s="10" t="s">
        <v>70</v>
      </c>
      <c r="D499" s="15">
        <v>8818.6</v>
      </c>
    </row>
    <row r="500" spans="1:4" ht="31.2">
      <c r="A500" s="9" t="s">
        <v>226</v>
      </c>
      <c r="B500" s="10" t="s">
        <v>40</v>
      </c>
      <c r="C500" s="10" t="s">
        <v>70</v>
      </c>
      <c r="D500" s="15">
        <v>8818.6</v>
      </c>
    </row>
    <row r="501" spans="1:4" ht="46.8">
      <c r="A501" s="9" t="s">
        <v>228</v>
      </c>
      <c r="B501" s="10" t="s">
        <v>40</v>
      </c>
      <c r="C501" s="10" t="s">
        <v>229</v>
      </c>
      <c r="D501" s="15">
        <v>8818.6</v>
      </c>
    </row>
    <row r="502" spans="1:4" ht="31.2">
      <c r="A502" s="9" t="s">
        <v>41</v>
      </c>
      <c r="B502" s="10" t="s">
        <v>42</v>
      </c>
      <c r="C502" s="10" t="s">
        <v>70</v>
      </c>
      <c r="D502" s="15">
        <v>63322.1</v>
      </c>
    </row>
    <row r="503" spans="1:4" ht="15.6">
      <c r="A503" s="9" t="s">
        <v>43</v>
      </c>
      <c r="B503" s="10" t="s">
        <v>44</v>
      </c>
      <c r="C503" s="10" t="s">
        <v>70</v>
      </c>
      <c r="D503" s="15">
        <v>45000</v>
      </c>
    </row>
    <row r="504" spans="1:4" ht="31.2">
      <c r="A504" s="9" t="s">
        <v>45</v>
      </c>
      <c r="B504" s="10" t="s">
        <v>44</v>
      </c>
      <c r="C504" s="10" t="s">
        <v>229</v>
      </c>
      <c r="D504" s="15">
        <v>45000</v>
      </c>
    </row>
    <row r="505" spans="1:4" ht="31.2">
      <c r="A505" s="9" t="s">
        <v>226</v>
      </c>
      <c r="B505" s="10" t="s">
        <v>46</v>
      </c>
      <c r="C505" s="10" t="s">
        <v>70</v>
      </c>
      <c r="D505" s="15">
        <v>18322.099999999999</v>
      </c>
    </row>
    <row r="506" spans="1:4" ht="46.8">
      <c r="A506" s="9" t="s">
        <v>228</v>
      </c>
      <c r="B506" s="10" t="s">
        <v>46</v>
      </c>
      <c r="C506" s="10" t="s">
        <v>229</v>
      </c>
      <c r="D506" s="15">
        <v>18322.099999999999</v>
      </c>
    </row>
    <row r="507" spans="1:4" ht="31.2">
      <c r="A507" s="9" t="s">
        <v>47</v>
      </c>
      <c r="B507" s="10" t="s">
        <v>48</v>
      </c>
      <c r="C507" s="10" t="s">
        <v>70</v>
      </c>
      <c r="D507" s="15">
        <v>3195.6</v>
      </c>
    </row>
    <row r="508" spans="1:4" ht="31.2">
      <c r="A508" s="9" t="s">
        <v>226</v>
      </c>
      <c r="B508" s="10" t="s">
        <v>49</v>
      </c>
      <c r="C508" s="10" t="s">
        <v>70</v>
      </c>
      <c r="D508" s="15">
        <v>3195.6</v>
      </c>
    </row>
    <row r="509" spans="1:4" ht="46.8">
      <c r="A509" s="9" t="s">
        <v>228</v>
      </c>
      <c r="B509" s="10" t="s">
        <v>49</v>
      </c>
      <c r="C509" s="10" t="s">
        <v>229</v>
      </c>
      <c r="D509" s="15">
        <v>3195.6</v>
      </c>
    </row>
    <row r="510" spans="1:4" ht="31.2">
      <c r="A510" s="9" t="s">
        <v>50</v>
      </c>
      <c r="B510" s="10" t="s">
        <v>51</v>
      </c>
      <c r="C510" s="10" t="s">
        <v>70</v>
      </c>
      <c r="D510" s="15">
        <v>8625.5</v>
      </c>
    </row>
    <row r="511" spans="1:4" ht="15.6">
      <c r="A511" s="9" t="s">
        <v>52</v>
      </c>
      <c r="B511" s="10" t="s">
        <v>53</v>
      </c>
      <c r="C511" s="10" t="s">
        <v>70</v>
      </c>
      <c r="D511" s="15">
        <v>7000</v>
      </c>
    </row>
    <row r="512" spans="1:4" ht="31.2">
      <c r="A512" s="9" t="s">
        <v>54</v>
      </c>
      <c r="B512" s="10" t="s">
        <v>53</v>
      </c>
      <c r="C512" s="10" t="s">
        <v>229</v>
      </c>
      <c r="D512" s="15">
        <v>7000</v>
      </c>
    </row>
    <row r="513" spans="1:4" ht="31.2">
      <c r="A513" s="9" t="s">
        <v>226</v>
      </c>
      <c r="B513" s="10" t="s">
        <v>55</v>
      </c>
      <c r="C513" s="10" t="s">
        <v>70</v>
      </c>
      <c r="D513" s="15">
        <v>1625.5</v>
      </c>
    </row>
    <row r="514" spans="1:4" ht="46.8">
      <c r="A514" s="9" t="s">
        <v>228</v>
      </c>
      <c r="B514" s="10" t="s">
        <v>55</v>
      </c>
      <c r="C514" s="10" t="s">
        <v>229</v>
      </c>
      <c r="D514" s="15">
        <v>1625.5</v>
      </c>
    </row>
    <row r="515" spans="1:4" ht="46.8">
      <c r="A515" s="6" t="s">
        <v>56</v>
      </c>
      <c r="B515" s="5" t="s">
        <v>57</v>
      </c>
      <c r="C515" s="5" t="s">
        <v>70</v>
      </c>
      <c r="D515" s="16">
        <v>200</v>
      </c>
    </row>
    <row r="516" spans="1:4" ht="46.8">
      <c r="A516" s="9" t="s">
        <v>58</v>
      </c>
      <c r="B516" s="10" t="s">
        <v>59</v>
      </c>
      <c r="C516" s="10" t="s">
        <v>70</v>
      </c>
      <c r="D516" s="15">
        <v>200</v>
      </c>
    </row>
    <row r="517" spans="1:4" ht="15.6">
      <c r="A517" s="9" t="s">
        <v>60</v>
      </c>
      <c r="B517" s="10" t="s">
        <v>61</v>
      </c>
      <c r="C517" s="10" t="s">
        <v>70</v>
      </c>
      <c r="D517" s="15">
        <v>200</v>
      </c>
    </row>
    <row r="518" spans="1:4" ht="46.8">
      <c r="A518" s="9" t="s">
        <v>62</v>
      </c>
      <c r="B518" s="10" t="s">
        <v>61</v>
      </c>
      <c r="C518" s="10" t="s">
        <v>80</v>
      </c>
      <c r="D518" s="15">
        <v>200</v>
      </c>
    </row>
    <row r="519" spans="1:4" ht="31.2">
      <c r="A519" s="6" t="s">
        <v>342</v>
      </c>
      <c r="B519" s="5" t="s">
        <v>343</v>
      </c>
      <c r="C519" s="5" t="s">
        <v>70</v>
      </c>
      <c r="D519" s="16">
        <v>12475.6</v>
      </c>
    </row>
    <row r="520" spans="1:4" ht="31.2">
      <c r="A520" s="9" t="s">
        <v>77</v>
      </c>
      <c r="B520" s="10" t="s">
        <v>344</v>
      </c>
      <c r="C520" s="10" t="s">
        <v>70</v>
      </c>
      <c r="D520" s="15">
        <v>11979</v>
      </c>
    </row>
    <row r="521" spans="1:4" ht="62.4">
      <c r="A521" s="13" t="s">
        <v>164</v>
      </c>
      <c r="B521" s="10" t="s">
        <v>344</v>
      </c>
      <c r="C521" s="10" t="s">
        <v>165</v>
      </c>
      <c r="D521" s="15">
        <v>9921</v>
      </c>
    </row>
    <row r="522" spans="1:4" ht="46.8">
      <c r="A522" s="9" t="s">
        <v>166</v>
      </c>
      <c r="B522" s="10" t="s">
        <v>344</v>
      </c>
      <c r="C522" s="10" t="s">
        <v>150</v>
      </c>
      <c r="D522" s="15">
        <v>2056.8000000000002</v>
      </c>
    </row>
    <row r="523" spans="1:4" ht="31.2">
      <c r="A523" s="9" t="s">
        <v>170</v>
      </c>
      <c r="B523" s="10" t="s">
        <v>344</v>
      </c>
      <c r="C523" s="10" t="s">
        <v>146</v>
      </c>
      <c r="D523" s="15">
        <v>1.2</v>
      </c>
    </row>
    <row r="524" spans="1:4" ht="46.8">
      <c r="A524" s="9" t="s">
        <v>618</v>
      </c>
      <c r="B524" s="10" t="s">
        <v>345</v>
      </c>
      <c r="C524" s="10" t="s">
        <v>70</v>
      </c>
      <c r="D524" s="15">
        <v>496.6</v>
      </c>
    </row>
    <row r="525" spans="1:4" ht="62.4">
      <c r="A525" s="9" t="s">
        <v>620</v>
      </c>
      <c r="B525" s="10" t="s">
        <v>345</v>
      </c>
      <c r="C525" s="10" t="s">
        <v>150</v>
      </c>
      <c r="D525" s="15">
        <v>134.6</v>
      </c>
    </row>
    <row r="526" spans="1:4" ht="46.8">
      <c r="A526" s="9" t="s">
        <v>621</v>
      </c>
      <c r="B526" s="10" t="s">
        <v>345</v>
      </c>
      <c r="C526" s="10" t="s">
        <v>177</v>
      </c>
      <c r="D526" s="15">
        <v>362</v>
      </c>
    </row>
    <row r="527" spans="1:4" ht="31.2">
      <c r="A527" s="6" t="s">
        <v>346</v>
      </c>
      <c r="B527" s="5" t="s">
        <v>347</v>
      </c>
      <c r="C527" s="5" t="s">
        <v>70</v>
      </c>
      <c r="D527" s="16">
        <v>3145</v>
      </c>
    </row>
    <row r="528" spans="1:4" ht="31.2">
      <c r="A528" s="9" t="s">
        <v>77</v>
      </c>
      <c r="B528" s="10" t="s">
        <v>348</v>
      </c>
      <c r="C528" s="10" t="s">
        <v>70</v>
      </c>
      <c r="D528" s="15">
        <v>3145</v>
      </c>
    </row>
    <row r="529" spans="1:4" ht="62.4">
      <c r="A529" s="13" t="s">
        <v>164</v>
      </c>
      <c r="B529" s="10" t="s">
        <v>348</v>
      </c>
      <c r="C529" s="10" t="s">
        <v>165</v>
      </c>
      <c r="D529" s="15">
        <v>2818.6</v>
      </c>
    </row>
    <row r="530" spans="1:4" ht="46.8">
      <c r="A530" s="9" t="s">
        <v>166</v>
      </c>
      <c r="B530" s="10" t="s">
        <v>348</v>
      </c>
      <c r="C530" s="10" t="s">
        <v>150</v>
      </c>
      <c r="D530" s="15">
        <v>326.39999999999998</v>
      </c>
    </row>
    <row r="531" spans="1:4" ht="15.6">
      <c r="A531" s="6" t="s">
        <v>349</v>
      </c>
      <c r="B531" s="5" t="s">
        <v>350</v>
      </c>
      <c r="C531" s="5" t="s">
        <v>70</v>
      </c>
      <c r="D531" s="7">
        <v>7609.75</v>
      </c>
    </row>
    <row r="532" spans="1:4" ht="31.2">
      <c r="A532" s="9" t="s">
        <v>77</v>
      </c>
      <c r="B532" s="10" t="s">
        <v>351</v>
      </c>
      <c r="C532" s="10" t="s">
        <v>70</v>
      </c>
      <c r="D532" s="11">
        <v>1608.15</v>
      </c>
    </row>
    <row r="533" spans="1:4" ht="62.4">
      <c r="A533" s="13" t="s">
        <v>164</v>
      </c>
      <c r="B533" s="10" t="s">
        <v>351</v>
      </c>
      <c r="C533" s="10" t="s">
        <v>165</v>
      </c>
      <c r="D533" s="11">
        <v>1608.15</v>
      </c>
    </row>
    <row r="534" spans="1:4" ht="46.8">
      <c r="A534" s="9" t="s">
        <v>352</v>
      </c>
      <c r="B534" s="10" t="s">
        <v>353</v>
      </c>
      <c r="C534" s="10" t="s">
        <v>70</v>
      </c>
      <c r="D534" s="15">
        <v>93.8</v>
      </c>
    </row>
    <row r="535" spans="1:4" ht="93.6">
      <c r="A535" s="13" t="s">
        <v>354</v>
      </c>
      <c r="B535" s="10" t="s">
        <v>353</v>
      </c>
      <c r="C535" s="10" t="s">
        <v>165</v>
      </c>
      <c r="D535" s="15">
        <v>81.8</v>
      </c>
    </row>
    <row r="536" spans="1:4" ht="62.4">
      <c r="A536" s="9" t="s">
        <v>355</v>
      </c>
      <c r="B536" s="10" t="s">
        <v>353</v>
      </c>
      <c r="C536" s="10" t="s">
        <v>150</v>
      </c>
      <c r="D536" s="15">
        <v>12</v>
      </c>
    </row>
    <row r="537" spans="1:4" ht="15.6">
      <c r="A537" s="9" t="s">
        <v>356</v>
      </c>
      <c r="B537" s="10" t="s">
        <v>357</v>
      </c>
      <c r="C537" s="10" t="s">
        <v>70</v>
      </c>
      <c r="D537" s="15">
        <v>5907.8</v>
      </c>
    </row>
    <row r="538" spans="1:4" ht="62.4">
      <c r="A538" s="13" t="s">
        <v>358</v>
      </c>
      <c r="B538" s="10" t="s">
        <v>357</v>
      </c>
      <c r="C538" s="10" t="s">
        <v>165</v>
      </c>
      <c r="D538" s="15">
        <v>4893.3999999999996</v>
      </c>
    </row>
    <row r="539" spans="1:4" ht="31.2">
      <c r="A539" s="9" t="s">
        <v>359</v>
      </c>
      <c r="B539" s="10" t="s">
        <v>357</v>
      </c>
      <c r="C539" s="10" t="s">
        <v>150</v>
      </c>
      <c r="D539" s="15">
        <v>957</v>
      </c>
    </row>
    <row r="540" spans="1:4" ht="31.2">
      <c r="A540" s="9" t="s">
        <v>360</v>
      </c>
      <c r="B540" s="10" t="s">
        <v>357</v>
      </c>
      <c r="C540" s="10" t="s">
        <v>146</v>
      </c>
      <c r="D540" s="15">
        <v>57.4</v>
      </c>
    </row>
  </sheetData>
  <mergeCells count="6">
    <mergeCell ref="B1:D1"/>
    <mergeCell ref="A3:D3"/>
    <mergeCell ref="A5:A6"/>
    <mergeCell ref="D5:D6"/>
    <mergeCell ref="B5:B6"/>
    <mergeCell ref="C5:C6"/>
  </mergeCells>
  <phoneticPr fontId="0" type="noConversion"/>
  <conditionalFormatting sqref="D1:D1048576">
    <cfRule type="cellIs" dxfId="2" priority="1" stopIfTrue="1" operator="lessThan">
      <formula>0</formula>
    </cfRule>
    <cfRule type="cellIs" dxfId="1" priority="3" stopIfTrue="1" operator="lessThan">
      <formula>0</formula>
    </cfRule>
  </conditionalFormatting>
  <conditionalFormatting sqref="D1:D3">
    <cfRule type="cellIs" dxfId="0" priority="2" operator="lessThan">
      <formula>0</formula>
    </cfRule>
  </conditionalFormatting>
  <pageMargins left="0.89" right="0.39370078740157483" top="0.6" bottom="0.6" header="0" footer="0"/>
  <pageSetup paperSize="9" scale="6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62"/>
  <sheetViews>
    <sheetView topLeftCell="B1" workbookViewId="0"/>
  </sheetViews>
  <sheetFormatPr defaultColWidth="8.88671875" defaultRowHeight="14.4"/>
  <cols>
    <col min="1" max="1" width="44.44140625" hidden="1" customWidth="1"/>
    <col min="2" max="2" width="16.6640625" customWidth="1"/>
    <col min="3" max="16" width="16.6640625" hidden="1" customWidth="1"/>
    <col min="17" max="17" width="12.6640625" customWidth="1"/>
    <col min="18" max="18" width="44.44140625" customWidth="1"/>
    <col min="19" max="19" width="27.109375" hidden="1" customWidth="1"/>
    <col min="20" max="21" width="27.109375" customWidth="1"/>
    <col min="22" max="22" width="44.44140625" hidden="1" customWidth="1"/>
  </cols>
  <sheetData>
    <row r="1" spans="1:22" ht="59.1" customHeight="1">
      <c r="A1" s="2"/>
      <c r="B1" s="18" t="s">
        <v>65</v>
      </c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</row>
    <row r="2" spans="1:2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 t="s">
        <v>66</v>
      </c>
      <c r="V3" s="3"/>
    </row>
    <row r="4" spans="1:22">
      <c r="A4" s="19" t="s">
        <v>64</v>
      </c>
      <c r="B4" s="20" t="s">
        <v>67</v>
      </c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5"/>
      <c r="Q4" s="22" t="s">
        <v>68</v>
      </c>
      <c r="R4" s="19" t="s">
        <v>64</v>
      </c>
      <c r="S4" s="19" t="s">
        <v>63</v>
      </c>
      <c r="T4" s="22" t="s">
        <v>63</v>
      </c>
      <c r="U4" s="22" t="s">
        <v>63</v>
      </c>
      <c r="V4" s="19" t="s">
        <v>64</v>
      </c>
    </row>
    <row r="5" spans="1:22">
      <c r="A5" s="19"/>
      <c r="B5" s="21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7"/>
      <c r="Q5" s="23"/>
      <c r="R5" s="19"/>
      <c r="S5" s="19"/>
      <c r="T5" s="23"/>
      <c r="U5" s="23"/>
      <c r="V5" s="19"/>
    </row>
    <row r="6" spans="1:22" hidden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</row>
    <row r="7" spans="1:22" ht="15.6">
      <c r="A7" s="6" t="s">
        <v>69</v>
      </c>
      <c r="B7" s="5" t="s">
        <v>70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 t="s">
        <v>70</v>
      </c>
      <c r="R7" s="6" t="s">
        <v>69</v>
      </c>
      <c r="S7" s="8">
        <v>4411142.0199999996</v>
      </c>
      <c r="T7" s="8">
        <v>3480971.4</v>
      </c>
      <c r="U7" s="8">
        <v>3433451.5</v>
      </c>
      <c r="V7" s="6" t="s">
        <v>69</v>
      </c>
    </row>
    <row r="8" spans="1:22" ht="46.8">
      <c r="A8" s="9" t="s">
        <v>71</v>
      </c>
      <c r="B8" s="10" t="s">
        <v>72</v>
      </c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 t="s">
        <v>70</v>
      </c>
      <c r="R8" s="9" t="s">
        <v>71</v>
      </c>
      <c r="S8" s="12">
        <v>1794390.21</v>
      </c>
      <c r="T8" s="12">
        <v>1735705.3</v>
      </c>
      <c r="U8" s="12">
        <v>1735705.3</v>
      </c>
      <c r="V8" s="9" t="s">
        <v>71</v>
      </c>
    </row>
    <row r="9" spans="1:22" ht="31.2">
      <c r="A9" s="9" t="s">
        <v>73</v>
      </c>
      <c r="B9" s="10" t="s">
        <v>74</v>
      </c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 t="s">
        <v>70</v>
      </c>
      <c r="R9" s="9" t="s">
        <v>73</v>
      </c>
      <c r="S9" s="12">
        <v>1785631.92</v>
      </c>
      <c r="T9" s="12">
        <v>1727947.6</v>
      </c>
      <c r="U9" s="12">
        <v>1727947.6</v>
      </c>
      <c r="V9" s="9" t="s">
        <v>73</v>
      </c>
    </row>
    <row r="10" spans="1:22" ht="46.8">
      <c r="A10" s="9" t="s">
        <v>75</v>
      </c>
      <c r="B10" s="10" t="s">
        <v>76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 t="s">
        <v>70</v>
      </c>
      <c r="R10" s="9" t="s">
        <v>75</v>
      </c>
      <c r="S10" s="12">
        <v>1624224.9</v>
      </c>
      <c r="T10" s="12">
        <v>1637757.3</v>
      </c>
      <c r="U10" s="12">
        <v>1637757.3</v>
      </c>
      <c r="V10" s="9" t="s">
        <v>75</v>
      </c>
    </row>
    <row r="11" spans="1:22" ht="46.8">
      <c r="A11" s="9" t="s">
        <v>77</v>
      </c>
      <c r="B11" s="10" t="s">
        <v>78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 t="s">
        <v>70</v>
      </c>
      <c r="R11" s="9" t="s">
        <v>77</v>
      </c>
      <c r="S11" s="12">
        <v>315148.2</v>
      </c>
      <c r="T11" s="12">
        <v>503034.4</v>
      </c>
      <c r="U11" s="12">
        <v>503034.4</v>
      </c>
      <c r="V11" s="9" t="s">
        <v>77</v>
      </c>
    </row>
    <row r="12" spans="1:22" ht="78">
      <c r="A12" s="9" t="s">
        <v>79</v>
      </c>
      <c r="B12" s="10" t="s">
        <v>78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 t="s">
        <v>80</v>
      </c>
      <c r="R12" s="9" t="s">
        <v>79</v>
      </c>
      <c r="S12" s="12">
        <v>315148.2</v>
      </c>
      <c r="T12" s="12">
        <v>503034.4</v>
      </c>
      <c r="U12" s="12">
        <v>503034.4</v>
      </c>
      <c r="V12" s="9" t="s">
        <v>79</v>
      </c>
    </row>
    <row r="13" spans="1:22" ht="78">
      <c r="A13" s="9" t="s">
        <v>81</v>
      </c>
      <c r="B13" s="10" t="s">
        <v>82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 t="s">
        <v>70</v>
      </c>
      <c r="R13" s="9" t="s">
        <v>81</v>
      </c>
      <c r="S13" s="12">
        <v>444329.7</v>
      </c>
      <c r="T13" s="12">
        <v>460269</v>
      </c>
      <c r="U13" s="12">
        <v>460269</v>
      </c>
      <c r="V13" s="9" t="s">
        <v>81</v>
      </c>
    </row>
    <row r="14" spans="1:22" ht="124.8">
      <c r="A14" s="13" t="s">
        <v>83</v>
      </c>
      <c r="B14" s="10" t="s">
        <v>82</v>
      </c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 t="s">
        <v>80</v>
      </c>
      <c r="R14" s="13" t="s">
        <v>83</v>
      </c>
      <c r="S14" s="12">
        <v>444329.7</v>
      </c>
      <c r="T14" s="12">
        <v>460269</v>
      </c>
      <c r="U14" s="12">
        <v>460269</v>
      </c>
      <c r="V14" s="13" t="s">
        <v>83</v>
      </c>
    </row>
    <row r="15" spans="1:22" ht="93.6">
      <c r="A15" s="9" t="s">
        <v>84</v>
      </c>
      <c r="B15" s="10" t="s">
        <v>85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 t="s">
        <v>70</v>
      </c>
      <c r="R15" s="9" t="s">
        <v>84</v>
      </c>
      <c r="S15" s="12">
        <v>3939.4</v>
      </c>
      <c r="T15" s="12">
        <v>3939.4</v>
      </c>
      <c r="U15" s="12">
        <v>3939.4</v>
      </c>
      <c r="V15" s="9" t="s">
        <v>84</v>
      </c>
    </row>
    <row r="16" spans="1:22" ht="140.4">
      <c r="A16" s="13" t="s">
        <v>86</v>
      </c>
      <c r="B16" s="10" t="s">
        <v>85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 t="s">
        <v>80</v>
      </c>
      <c r="R16" s="13" t="s">
        <v>86</v>
      </c>
      <c r="S16" s="12">
        <v>3939.4</v>
      </c>
      <c r="T16" s="12">
        <v>3939.4</v>
      </c>
      <c r="U16" s="12">
        <v>3939.4</v>
      </c>
      <c r="V16" s="13" t="s">
        <v>86</v>
      </c>
    </row>
    <row r="17" spans="1:22" ht="156">
      <c r="A17" s="13" t="s">
        <v>90</v>
      </c>
      <c r="B17" s="10" t="s">
        <v>91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 t="s">
        <v>70</v>
      </c>
      <c r="R17" s="13" t="s">
        <v>90</v>
      </c>
      <c r="S17" s="12">
        <v>31989.4</v>
      </c>
      <c r="T17" s="12">
        <v>32084.400000000001</v>
      </c>
      <c r="U17" s="12">
        <v>32084.400000000001</v>
      </c>
      <c r="V17" s="13" t="s">
        <v>90</v>
      </c>
    </row>
    <row r="18" spans="1:22" ht="202.8">
      <c r="A18" s="13" t="s">
        <v>92</v>
      </c>
      <c r="B18" s="10" t="s">
        <v>91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 t="s">
        <v>80</v>
      </c>
      <c r="R18" s="13" t="s">
        <v>92</v>
      </c>
      <c r="S18" s="12">
        <v>31989.4</v>
      </c>
      <c r="T18" s="12">
        <v>32084.400000000001</v>
      </c>
      <c r="U18" s="12">
        <v>32084.400000000001</v>
      </c>
      <c r="V18" s="13" t="s">
        <v>92</v>
      </c>
    </row>
    <row r="19" spans="1:22" ht="124.8">
      <c r="A19" s="13" t="s">
        <v>93</v>
      </c>
      <c r="B19" s="10" t="s">
        <v>94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 t="s">
        <v>70</v>
      </c>
      <c r="R19" s="13" t="s">
        <v>93</v>
      </c>
      <c r="S19" s="12">
        <v>630476</v>
      </c>
      <c r="T19" s="12">
        <v>638430.1</v>
      </c>
      <c r="U19" s="12">
        <v>638430.1</v>
      </c>
      <c r="V19" s="13" t="s">
        <v>93</v>
      </c>
    </row>
    <row r="20" spans="1:22" ht="171.6">
      <c r="A20" s="13" t="s">
        <v>95</v>
      </c>
      <c r="B20" s="10" t="s">
        <v>94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 t="s">
        <v>80</v>
      </c>
      <c r="R20" s="13" t="s">
        <v>95</v>
      </c>
      <c r="S20" s="12">
        <v>630476</v>
      </c>
      <c r="T20" s="12">
        <v>638430.1</v>
      </c>
      <c r="U20" s="12">
        <v>638430.1</v>
      </c>
      <c r="V20" s="13" t="s">
        <v>95</v>
      </c>
    </row>
    <row r="21" spans="1:22" ht="62.4">
      <c r="A21" s="9" t="s">
        <v>140</v>
      </c>
      <c r="B21" s="10" t="s">
        <v>141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 t="s">
        <v>70</v>
      </c>
      <c r="R21" s="9" t="s">
        <v>140</v>
      </c>
      <c r="S21" s="12">
        <v>41954.95</v>
      </c>
      <c r="T21" s="12">
        <v>15806</v>
      </c>
      <c r="U21" s="12">
        <v>15806</v>
      </c>
      <c r="V21" s="9" t="s">
        <v>140</v>
      </c>
    </row>
    <row r="22" spans="1:22" ht="46.8">
      <c r="A22" s="9" t="s">
        <v>77</v>
      </c>
      <c r="B22" s="10" t="s">
        <v>142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 t="s">
        <v>70</v>
      </c>
      <c r="R22" s="9" t="s">
        <v>77</v>
      </c>
      <c r="S22" s="12">
        <v>13570.3</v>
      </c>
      <c r="T22" s="12">
        <v>10949</v>
      </c>
      <c r="U22" s="12">
        <v>10949</v>
      </c>
      <c r="V22" s="9" t="s">
        <v>77</v>
      </c>
    </row>
    <row r="23" spans="1:22" ht="78">
      <c r="A23" s="9" t="s">
        <v>79</v>
      </c>
      <c r="B23" s="10" t="s">
        <v>142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 t="s">
        <v>80</v>
      </c>
      <c r="R23" s="9" t="s">
        <v>79</v>
      </c>
      <c r="S23" s="12">
        <v>13570.3</v>
      </c>
      <c r="T23" s="12">
        <v>10949</v>
      </c>
      <c r="U23" s="12">
        <v>10949</v>
      </c>
      <c r="V23" s="9" t="s">
        <v>79</v>
      </c>
    </row>
    <row r="24" spans="1:22" ht="62.4">
      <c r="A24" s="9" t="s">
        <v>143</v>
      </c>
      <c r="B24" s="10" t="s">
        <v>144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 t="s">
        <v>70</v>
      </c>
      <c r="R24" s="9" t="s">
        <v>143</v>
      </c>
      <c r="S24" s="12">
        <v>2423.1</v>
      </c>
      <c r="T24" s="12">
        <v>2</v>
      </c>
      <c r="U24" s="12">
        <v>2</v>
      </c>
      <c r="V24" s="9" t="s">
        <v>143</v>
      </c>
    </row>
    <row r="25" spans="1:22" ht="62.4">
      <c r="A25" s="9" t="s">
        <v>145</v>
      </c>
      <c r="B25" s="10" t="s">
        <v>144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 t="s">
        <v>146</v>
      </c>
      <c r="R25" s="9" t="s">
        <v>145</v>
      </c>
      <c r="S25" s="12">
        <v>2423.1</v>
      </c>
      <c r="T25" s="12">
        <v>2</v>
      </c>
      <c r="U25" s="12">
        <v>2</v>
      </c>
      <c r="V25" s="9" t="s">
        <v>145</v>
      </c>
    </row>
    <row r="26" spans="1:22" ht="31.2">
      <c r="A26" s="9" t="s">
        <v>155</v>
      </c>
      <c r="B26" s="10" t="s">
        <v>156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 t="s">
        <v>70</v>
      </c>
      <c r="R26" s="9" t="s">
        <v>155</v>
      </c>
      <c r="S26" s="12">
        <v>3155</v>
      </c>
      <c r="T26" s="12">
        <v>3155</v>
      </c>
      <c r="U26" s="12">
        <v>3155</v>
      </c>
      <c r="V26" s="9" t="s">
        <v>155</v>
      </c>
    </row>
    <row r="27" spans="1:22" ht="62.4">
      <c r="A27" s="9" t="s">
        <v>157</v>
      </c>
      <c r="B27" s="10" t="s">
        <v>156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 t="s">
        <v>80</v>
      </c>
      <c r="R27" s="9" t="s">
        <v>157</v>
      </c>
      <c r="S27" s="12">
        <v>3155</v>
      </c>
      <c r="T27" s="12">
        <v>3155</v>
      </c>
      <c r="U27" s="12">
        <v>3155</v>
      </c>
      <c r="V27" s="9" t="s">
        <v>157</v>
      </c>
    </row>
    <row r="28" spans="1:22" ht="78">
      <c r="A28" s="9" t="s">
        <v>158</v>
      </c>
      <c r="B28" s="10" t="s">
        <v>159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 t="s">
        <v>70</v>
      </c>
      <c r="R28" s="9" t="s">
        <v>158</v>
      </c>
      <c r="S28" s="12">
        <v>1700</v>
      </c>
      <c r="T28" s="12">
        <v>1700</v>
      </c>
      <c r="U28" s="12">
        <v>1700</v>
      </c>
      <c r="V28" s="9" t="s">
        <v>158</v>
      </c>
    </row>
    <row r="29" spans="1:22" ht="109.2">
      <c r="A29" s="9" t="s">
        <v>160</v>
      </c>
      <c r="B29" s="10" t="s">
        <v>159</v>
      </c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 t="s">
        <v>80</v>
      </c>
      <c r="R29" s="9" t="s">
        <v>160</v>
      </c>
      <c r="S29" s="12">
        <v>1700</v>
      </c>
      <c r="T29" s="12">
        <v>1700</v>
      </c>
      <c r="U29" s="12">
        <v>1700</v>
      </c>
      <c r="V29" s="9" t="s">
        <v>160</v>
      </c>
    </row>
    <row r="30" spans="1:22" ht="31.2">
      <c r="A30" s="9" t="s">
        <v>161</v>
      </c>
      <c r="B30" s="10" t="s">
        <v>162</v>
      </c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 t="s">
        <v>70</v>
      </c>
      <c r="R30" s="9" t="s">
        <v>161</v>
      </c>
      <c r="S30" s="12">
        <v>2364.6</v>
      </c>
      <c r="T30" s="12">
        <v>2342.5</v>
      </c>
      <c r="U30" s="12">
        <v>2342.5</v>
      </c>
      <c r="V30" s="9" t="s">
        <v>161</v>
      </c>
    </row>
    <row r="31" spans="1:22" ht="46.8">
      <c r="A31" s="9" t="s">
        <v>77</v>
      </c>
      <c r="B31" s="10" t="s">
        <v>163</v>
      </c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 t="s">
        <v>70</v>
      </c>
      <c r="R31" s="9" t="s">
        <v>77</v>
      </c>
      <c r="S31" s="12">
        <v>2364.6</v>
      </c>
      <c r="T31" s="12">
        <v>2342.5</v>
      </c>
      <c r="U31" s="12">
        <v>2342.5</v>
      </c>
      <c r="V31" s="9" t="s">
        <v>77</v>
      </c>
    </row>
    <row r="32" spans="1:22" ht="78">
      <c r="A32" s="9" t="s">
        <v>166</v>
      </c>
      <c r="B32" s="10" t="s">
        <v>163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 t="s">
        <v>150</v>
      </c>
      <c r="R32" s="9" t="s">
        <v>166</v>
      </c>
      <c r="S32" s="12">
        <v>2342.5</v>
      </c>
      <c r="T32" s="12">
        <v>2342.5</v>
      </c>
      <c r="U32" s="12">
        <v>2342.5</v>
      </c>
      <c r="V32" s="9" t="s">
        <v>166</v>
      </c>
    </row>
    <row r="33" spans="1:22" ht="62.4">
      <c r="A33" s="9" t="s">
        <v>167</v>
      </c>
      <c r="B33" s="10" t="s">
        <v>168</v>
      </c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 t="s">
        <v>70</v>
      </c>
      <c r="R33" s="9" t="s">
        <v>167</v>
      </c>
      <c r="S33" s="12">
        <v>21327.74</v>
      </c>
      <c r="T33" s="12">
        <v>20874.599999999999</v>
      </c>
      <c r="U33" s="12">
        <v>20874.599999999999</v>
      </c>
      <c r="V33" s="9" t="s">
        <v>167</v>
      </c>
    </row>
    <row r="34" spans="1:22" ht="46.8">
      <c r="A34" s="9" t="s">
        <v>77</v>
      </c>
      <c r="B34" s="10" t="s">
        <v>169</v>
      </c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 t="s">
        <v>70</v>
      </c>
      <c r="R34" s="9" t="s">
        <v>77</v>
      </c>
      <c r="S34" s="12">
        <v>11347.34</v>
      </c>
      <c r="T34" s="12">
        <v>20874.599999999999</v>
      </c>
      <c r="U34" s="12">
        <v>20874.599999999999</v>
      </c>
      <c r="V34" s="9" t="s">
        <v>77</v>
      </c>
    </row>
    <row r="35" spans="1:22" ht="140.4">
      <c r="A35" s="13" t="s">
        <v>164</v>
      </c>
      <c r="B35" s="10" t="s">
        <v>169</v>
      </c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 t="s">
        <v>165</v>
      </c>
      <c r="R35" s="13" t="s">
        <v>164</v>
      </c>
      <c r="S35" s="12">
        <v>6185.54</v>
      </c>
      <c r="T35" s="12">
        <v>5818.2</v>
      </c>
      <c r="U35" s="12">
        <v>5818.2</v>
      </c>
      <c r="V35" s="13" t="s">
        <v>164</v>
      </c>
    </row>
    <row r="36" spans="1:22" ht="78">
      <c r="A36" s="9" t="s">
        <v>166</v>
      </c>
      <c r="B36" s="10" t="s">
        <v>169</v>
      </c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 t="s">
        <v>150</v>
      </c>
      <c r="R36" s="9" t="s">
        <v>166</v>
      </c>
      <c r="S36" s="12">
        <v>190.5</v>
      </c>
      <c r="T36" s="12">
        <v>130.5</v>
      </c>
      <c r="U36" s="12">
        <v>130.5</v>
      </c>
      <c r="V36" s="9" t="s">
        <v>166</v>
      </c>
    </row>
    <row r="37" spans="1:22" ht="78">
      <c r="A37" s="9" t="s">
        <v>79</v>
      </c>
      <c r="B37" s="10" t="s">
        <v>169</v>
      </c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 t="s">
        <v>80</v>
      </c>
      <c r="R37" s="9" t="s">
        <v>79</v>
      </c>
      <c r="S37" s="12">
        <v>4970.3</v>
      </c>
      <c r="T37" s="12">
        <v>14924.9</v>
      </c>
      <c r="U37" s="12">
        <v>14924.9</v>
      </c>
      <c r="V37" s="9" t="s">
        <v>79</v>
      </c>
    </row>
    <row r="38" spans="1:22" ht="62.4">
      <c r="A38" s="9" t="s">
        <v>170</v>
      </c>
      <c r="B38" s="10" t="s">
        <v>169</v>
      </c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 t="s">
        <v>146</v>
      </c>
      <c r="R38" s="9" t="s">
        <v>170</v>
      </c>
      <c r="S38" s="12">
        <v>1</v>
      </c>
      <c r="T38" s="12">
        <v>1</v>
      </c>
      <c r="U38" s="12">
        <v>1</v>
      </c>
      <c r="V38" s="9" t="s">
        <v>170</v>
      </c>
    </row>
    <row r="39" spans="1:22" ht="46.8">
      <c r="A39" s="9" t="s">
        <v>172</v>
      </c>
      <c r="B39" s="10" t="s">
        <v>173</v>
      </c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 t="s">
        <v>70</v>
      </c>
      <c r="R39" s="9" t="s">
        <v>172</v>
      </c>
      <c r="S39" s="12">
        <v>50324.6</v>
      </c>
      <c r="T39" s="12">
        <v>51167.199999999997</v>
      </c>
      <c r="U39" s="12">
        <v>51167.199999999997</v>
      </c>
      <c r="V39" s="9" t="s">
        <v>172</v>
      </c>
    </row>
    <row r="40" spans="1:22" ht="124.8">
      <c r="A40" s="13" t="s">
        <v>174</v>
      </c>
      <c r="B40" s="10" t="s">
        <v>175</v>
      </c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 t="s">
        <v>70</v>
      </c>
      <c r="R40" s="13" t="s">
        <v>174</v>
      </c>
      <c r="S40" s="12">
        <v>1230.0999999999999</v>
      </c>
      <c r="T40" s="12">
        <v>4442</v>
      </c>
      <c r="U40" s="12">
        <v>4442</v>
      </c>
      <c r="V40" s="13" t="s">
        <v>174</v>
      </c>
    </row>
    <row r="41" spans="1:22" ht="156">
      <c r="A41" s="13" t="s">
        <v>176</v>
      </c>
      <c r="B41" s="10" t="s">
        <v>175</v>
      </c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 t="s">
        <v>177</v>
      </c>
      <c r="R41" s="13" t="s">
        <v>176</v>
      </c>
      <c r="S41" s="12">
        <v>1230.0999999999999</v>
      </c>
      <c r="T41" s="12">
        <v>4442</v>
      </c>
      <c r="U41" s="12">
        <v>4442</v>
      </c>
      <c r="V41" s="13" t="s">
        <v>176</v>
      </c>
    </row>
    <row r="42" spans="1:22" ht="62.4">
      <c r="A42" s="9" t="s">
        <v>178</v>
      </c>
      <c r="B42" s="10" t="s">
        <v>179</v>
      </c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 t="s">
        <v>70</v>
      </c>
      <c r="R42" s="9" t="s">
        <v>178</v>
      </c>
      <c r="S42" s="12">
        <v>8028</v>
      </c>
      <c r="T42" s="12">
        <v>8028</v>
      </c>
      <c r="U42" s="12">
        <v>8028</v>
      </c>
      <c r="V42" s="9" t="s">
        <v>178</v>
      </c>
    </row>
    <row r="43" spans="1:22" ht="93.6">
      <c r="A43" s="9" t="s">
        <v>180</v>
      </c>
      <c r="B43" s="10" t="s">
        <v>179</v>
      </c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 t="s">
        <v>177</v>
      </c>
      <c r="R43" s="9" t="s">
        <v>180</v>
      </c>
      <c r="S43" s="12">
        <v>8028</v>
      </c>
      <c r="T43" s="12">
        <v>8028</v>
      </c>
      <c r="U43" s="12">
        <v>8028</v>
      </c>
      <c r="V43" s="9" t="s">
        <v>180</v>
      </c>
    </row>
    <row r="44" spans="1:22" ht="93.6">
      <c r="A44" s="9" t="s">
        <v>181</v>
      </c>
      <c r="B44" s="10" t="s">
        <v>182</v>
      </c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 t="s">
        <v>70</v>
      </c>
      <c r="R44" s="9" t="s">
        <v>181</v>
      </c>
      <c r="S44" s="12">
        <v>37039.199999999997</v>
      </c>
      <c r="T44" s="12">
        <v>37039.199999999997</v>
      </c>
      <c r="U44" s="12">
        <v>37039.199999999997</v>
      </c>
      <c r="V44" s="9" t="s">
        <v>181</v>
      </c>
    </row>
    <row r="45" spans="1:22" ht="109.2">
      <c r="A45" s="9" t="s">
        <v>183</v>
      </c>
      <c r="B45" s="10" t="s">
        <v>182</v>
      </c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 t="s">
        <v>177</v>
      </c>
      <c r="R45" s="9" t="s">
        <v>183</v>
      </c>
      <c r="S45" s="12">
        <v>37039.199999999997</v>
      </c>
      <c r="T45" s="12">
        <v>37039.199999999997</v>
      </c>
      <c r="U45" s="12">
        <v>37039.199999999997</v>
      </c>
      <c r="V45" s="9" t="s">
        <v>183</v>
      </c>
    </row>
    <row r="46" spans="1:22" ht="140.4">
      <c r="A46" s="13" t="s">
        <v>187</v>
      </c>
      <c r="B46" s="10" t="s">
        <v>188</v>
      </c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 t="s">
        <v>70</v>
      </c>
      <c r="R46" s="13" t="s">
        <v>187</v>
      </c>
      <c r="S46" s="12">
        <v>1658</v>
      </c>
      <c r="T46" s="12">
        <v>1658</v>
      </c>
      <c r="U46" s="12">
        <v>1658</v>
      </c>
      <c r="V46" s="13" t="s">
        <v>187</v>
      </c>
    </row>
    <row r="47" spans="1:22" ht="156">
      <c r="A47" s="13" t="s">
        <v>189</v>
      </c>
      <c r="B47" s="10" t="s">
        <v>188</v>
      </c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 t="s">
        <v>177</v>
      </c>
      <c r="R47" s="13" t="s">
        <v>189</v>
      </c>
      <c r="S47" s="12">
        <v>1658</v>
      </c>
      <c r="T47" s="12">
        <v>1658</v>
      </c>
      <c r="U47" s="12">
        <v>1658</v>
      </c>
      <c r="V47" s="13" t="s">
        <v>189</v>
      </c>
    </row>
    <row r="48" spans="1:22" ht="46.8">
      <c r="A48" s="9" t="s">
        <v>190</v>
      </c>
      <c r="B48" s="10" t="s">
        <v>191</v>
      </c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 t="s">
        <v>70</v>
      </c>
      <c r="R48" s="9" t="s">
        <v>190</v>
      </c>
      <c r="S48" s="12">
        <v>8708.2900000000009</v>
      </c>
      <c r="T48" s="12">
        <v>7757.7</v>
      </c>
      <c r="U48" s="12">
        <v>7757.7</v>
      </c>
      <c r="V48" s="9" t="s">
        <v>190</v>
      </c>
    </row>
    <row r="49" spans="1:22" ht="93.6">
      <c r="A49" s="9" t="s">
        <v>192</v>
      </c>
      <c r="B49" s="10" t="s">
        <v>193</v>
      </c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 t="s">
        <v>70</v>
      </c>
      <c r="R49" s="9" t="s">
        <v>192</v>
      </c>
      <c r="S49" s="12">
        <v>1059.6300000000001</v>
      </c>
      <c r="T49" s="12">
        <v>719.1</v>
      </c>
      <c r="U49" s="12">
        <v>719.1</v>
      </c>
      <c r="V49" s="9" t="s">
        <v>192</v>
      </c>
    </row>
    <row r="50" spans="1:22" ht="46.8">
      <c r="A50" s="9" t="s">
        <v>77</v>
      </c>
      <c r="B50" s="10" t="s">
        <v>194</v>
      </c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 t="s">
        <v>70</v>
      </c>
      <c r="R50" s="9" t="s">
        <v>77</v>
      </c>
      <c r="S50" s="12">
        <v>669.1</v>
      </c>
      <c r="T50" s="12">
        <v>669.1</v>
      </c>
      <c r="U50" s="12">
        <v>669.1</v>
      </c>
      <c r="V50" s="9" t="s">
        <v>77</v>
      </c>
    </row>
    <row r="51" spans="1:22" ht="78">
      <c r="A51" s="9" t="s">
        <v>166</v>
      </c>
      <c r="B51" s="10" t="s">
        <v>194</v>
      </c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 t="s">
        <v>150</v>
      </c>
      <c r="R51" s="9" t="s">
        <v>166</v>
      </c>
      <c r="S51" s="12">
        <v>669.1</v>
      </c>
      <c r="T51" s="12">
        <v>669.1</v>
      </c>
      <c r="U51" s="12">
        <v>669.1</v>
      </c>
      <c r="V51" s="9" t="s">
        <v>166</v>
      </c>
    </row>
    <row r="52" spans="1:22" ht="31.2">
      <c r="A52" s="9" t="s">
        <v>198</v>
      </c>
      <c r="B52" s="10" t="s">
        <v>199</v>
      </c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 t="s">
        <v>70</v>
      </c>
      <c r="R52" s="9" t="s">
        <v>198</v>
      </c>
      <c r="S52" s="12">
        <v>50</v>
      </c>
      <c r="T52" s="12">
        <v>50</v>
      </c>
      <c r="U52" s="12">
        <v>50</v>
      </c>
      <c r="V52" s="9" t="s">
        <v>198</v>
      </c>
    </row>
    <row r="53" spans="1:22" ht="62.4">
      <c r="A53" s="9" t="s">
        <v>200</v>
      </c>
      <c r="B53" s="10" t="s">
        <v>199</v>
      </c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 t="s">
        <v>150</v>
      </c>
      <c r="R53" s="9" t="s">
        <v>200</v>
      </c>
      <c r="S53" s="12">
        <v>50</v>
      </c>
      <c r="T53" s="12">
        <v>50</v>
      </c>
      <c r="U53" s="12">
        <v>50</v>
      </c>
      <c r="V53" s="9" t="s">
        <v>200</v>
      </c>
    </row>
    <row r="54" spans="1:22" ht="46.8">
      <c r="A54" s="9" t="s">
        <v>201</v>
      </c>
      <c r="B54" s="10" t="s">
        <v>202</v>
      </c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 t="s">
        <v>70</v>
      </c>
      <c r="R54" s="9" t="s">
        <v>201</v>
      </c>
      <c r="S54" s="12">
        <v>6395.8</v>
      </c>
      <c r="T54" s="12">
        <v>5860</v>
      </c>
      <c r="U54" s="12">
        <v>5860</v>
      </c>
      <c r="V54" s="9" t="s">
        <v>201</v>
      </c>
    </row>
    <row r="55" spans="1:22" ht="46.8">
      <c r="A55" s="9" t="s">
        <v>77</v>
      </c>
      <c r="B55" s="10" t="s">
        <v>203</v>
      </c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 t="s">
        <v>70</v>
      </c>
      <c r="R55" s="9" t="s">
        <v>77</v>
      </c>
      <c r="S55" s="12">
        <v>6395.8</v>
      </c>
      <c r="T55" s="12">
        <v>5860</v>
      </c>
      <c r="U55" s="12">
        <v>5860</v>
      </c>
      <c r="V55" s="9" t="s">
        <v>77</v>
      </c>
    </row>
    <row r="56" spans="1:22" ht="78">
      <c r="A56" s="9" t="s">
        <v>79</v>
      </c>
      <c r="B56" s="10" t="s">
        <v>203</v>
      </c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 t="s">
        <v>80</v>
      </c>
      <c r="R56" s="9" t="s">
        <v>79</v>
      </c>
      <c r="S56" s="12">
        <v>6395.8</v>
      </c>
      <c r="T56" s="12">
        <v>5860</v>
      </c>
      <c r="U56" s="12">
        <v>5860</v>
      </c>
      <c r="V56" s="9" t="s">
        <v>79</v>
      </c>
    </row>
    <row r="57" spans="1:22" ht="62.4">
      <c r="A57" s="9" t="s">
        <v>167</v>
      </c>
      <c r="B57" s="10" t="s">
        <v>204</v>
      </c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 t="s">
        <v>70</v>
      </c>
      <c r="R57" s="9" t="s">
        <v>167</v>
      </c>
      <c r="S57" s="12">
        <v>1252.8599999999999</v>
      </c>
      <c r="T57" s="12">
        <v>1178.5999999999999</v>
      </c>
      <c r="U57" s="12">
        <v>1178.5999999999999</v>
      </c>
      <c r="V57" s="9" t="s">
        <v>167</v>
      </c>
    </row>
    <row r="58" spans="1:22" ht="46.8">
      <c r="A58" s="9" t="s">
        <v>77</v>
      </c>
      <c r="B58" s="10" t="s">
        <v>205</v>
      </c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 t="s">
        <v>70</v>
      </c>
      <c r="R58" s="9" t="s">
        <v>77</v>
      </c>
      <c r="S58" s="12">
        <v>1252.8599999999999</v>
      </c>
      <c r="T58" s="12">
        <v>1178.5999999999999</v>
      </c>
      <c r="U58" s="12">
        <v>1178.5999999999999</v>
      </c>
      <c r="V58" s="9" t="s">
        <v>77</v>
      </c>
    </row>
    <row r="59" spans="1:22" ht="140.4">
      <c r="A59" s="13" t="s">
        <v>164</v>
      </c>
      <c r="B59" s="10" t="s">
        <v>205</v>
      </c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 t="s">
        <v>165</v>
      </c>
      <c r="R59" s="13" t="s">
        <v>164</v>
      </c>
      <c r="S59" s="12">
        <v>1252.8599999999999</v>
      </c>
      <c r="T59" s="12">
        <v>1178.5999999999999</v>
      </c>
      <c r="U59" s="12">
        <v>1178.5999999999999</v>
      </c>
      <c r="V59" s="13" t="s">
        <v>164</v>
      </c>
    </row>
    <row r="60" spans="1:22" ht="46.8">
      <c r="A60" s="9" t="s">
        <v>211</v>
      </c>
      <c r="B60" s="10" t="s">
        <v>212</v>
      </c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 t="s">
        <v>70</v>
      </c>
      <c r="R60" s="9" t="s">
        <v>211</v>
      </c>
      <c r="S60" s="12">
        <v>225292</v>
      </c>
      <c r="T60" s="12">
        <v>198454.8</v>
      </c>
      <c r="U60" s="12">
        <v>198454.8</v>
      </c>
      <c r="V60" s="9" t="s">
        <v>211</v>
      </c>
    </row>
    <row r="61" spans="1:22" ht="62.4">
      <c r="A61" s="9" t="s">
        <v>213</v>
      </c>
      <c r="B61" s="10" t="s">
        <v>214</v>
      </c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 t="s">
        <v>70</v>
      </c>
      <c r="R61" s="9" t="s">
        <v>213</v>
      </c>
      <c r="S61" s="12">
        <v>67183.39</v>
      </c>
      <c r="T61" s="12">
        <v>66071.100000000006</v>
      </c>
      <c r="U61" s="12">
        <v>66071.100000000006</v>
      </c>
      <c r="V61" s="9" t="s">
        <v>213</v>
      </c>
    </row>
    <row r="62" spans="1:22" ht="46.8">
      <c r="A62" s="9" t="s">
        <v>77</v>
      </c>
      <c r="B62" s="10" t="s">
        <v>215</v>
      </c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 t="s">
        <v>70</v>
      </c>
      <c r="R62" s="9" t="s">
        <v>77</v>
      </c>
      <c r="S62" s="12">
        <v>66224.89</v>
      </c>
      <c r="T62" s="12">
        <v>66071.100000000006</v>
      </c>
      <c r="U62" s="12">
        <v>66071.100000000006</v>
      </c>
      <c r="V62" s="9" t="s">
        <v>77</v>
      </c>
    </row>
    <row r="63" spans="1:22" ht="78">
      <c r="A63" s="9" t="s">
        <v>79</v>
      </c>
      <c r="B63" s="10" t="s">
        <v>215</v>
      </c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 t="s">
        <v>80</v>
      </c>
      <c r="R63" s="9" t="s">
        <v>79</v>
      </c>
      <c r="S63" s="12">
        <v>66224.89</v>
      </c>
      <c r="T63" s="12">
        <v>66071.100000000006</v>
      </c>
      <c r="U63" s="12">
        <v>66071.100000000006</v>
      </c>
      <c r="V63" s="9" t="s">
        <v>79</v>
      </c>
    </row>
    <row r="64" spans="1:22" ht="46.8">
      <c r="A64" s="9" t="s">
        <v>219</v>
      </c>
      <c r="B64" s="10" t="s">
        <v>220</v>
      </c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 t="s">
        <v>70</v>
      </c>
      <c r="R64" s="9" t="s">
        <v>219</v>
      </c>
      <c r="S64" s="12">
        <v>47438.71</v>
      </c>
      <c r="T64" s="12">
        <v>40269</v>
      </c>
      <c r="U64" s="12">
        <v>40269</v>
      </c>
      <c r="V64" s="9" t="s">
        <v>219</v>
      </c>
    </row>
    <row r="65" spans="1:22" ht="46.8">
      <c r="A65" s="9" t="s">
        <v>77</v>
      </c>
      <c r="B65" s="10" t="s">
        <v>221</v>
      </c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 t="s">
        <v>70</v>
      </c>
      <c r="R65" s="9" t="s">
        <v>77</v>
      </c>
      <c r="S65" s="12">
        <v>42585.61</v>
      </c>
      <c r="T65" s="12">
        <v>40269</v>
      </c>
      <c r="U65" s="12">
        <v>40269</v>
      </c>
      <c r="V65" s="9" t="s">
        <v>77</v>
      </c>
    </row>
    <row r="66" spans="1:22" ht="78">
      <c r="A66" s="9" t="s">
        <v>79</v>
      </c>
      <c r="B66" s="10" t="s">
        <v>221</v>
      </c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 t="s">
        <v>80</v>
      </c>
      <c r="R66" s="9" t="s">
        <v>79</v>
      </c>
      <c r="S66" s="12">
        <v>42585.61</v>
      </c>
      <c r="T66" s="12">
        <v>40269</v>
      </c>
      <c r="U66" s="12">
        <v>40269</v>
      </c>
      <c r="V66" s="9" t="s">
        <v>79</v>
      </c>
    </row>
    <row r="67" spans="1:22" ht="62.4">
      <c r="A67" s="9" t="s">
        <v>223</v>
      </c>
      <c r="B67" s="10" t="s">
        <v>224</v>
      </c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 t="s">
        <v>70</v>
      </c>
      <c r="R67" s="9" t="s">
        <v>223</v>
      </c>
      <c r="S67" s="12">
        <v>30412.799999999999</v>
      </c>
      <c r="T67" s="12">
        <v>15411.4</v>
      </c>
      <c r="U67" s="12">
        <v>15411.4</v>
      </c>
      <c r="V67" s="9" t="s">
        <v>223</v>
      </c>
    </row>
    <row r="68" spans="1:22" ht="46.8">
      <c r="A68" s="9" t="s">
        <v>77</v>
      </c>
      <c r="B68" s="10" t="s">
        <v>225</v>
      </c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 t="s">
        <v>70</v>
      </c>
      <c r="R68" s="9" t="s">
        <v>77</v>
      </c>
      <c r="S68" s="12">
        <v>15412.8</v>
      </c>
      <c r="T68" s="12">
        <v>15411.4</v>
      </c>
      <c r="U68" s="12">
        <v>15411.4</v>
      </c>
      <c r="V68" s="9" t="s">
        <v>77</v>
      </c>
    </row>
    <row r="69" spans="1:22" ht="78">
      <c r="A69" s="9" t="s">
        <v>79</v>
      </c>
      <c r="B69" s="10" t="s">
        <v>225</v>
      </c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 t="s">
        <v>80</v>
      </c>
      <c r="R69" s="9" t="s">
        <v>79</v>
      </c>
      <c r="S69" s="12">
        <v>15412.8</v>
      </c>
      <c r="T69" s="12">
        <v>15411.4</v>
      </c>
      <c r="U69" s="12">
        <v>15411.4</v>
      </c>
      <c r="V69" s="9" t="s">
        <v>79</v>
      </c>
    </row>
    <row r="70" spans="1:22" ht="31.2">
      <c r="A70" s="9" t="s">
        <v>230</v>
      </c>
      <c r="B70" s="10" t="s">
        <v>231</v>
      </c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 t="s">
        <v>70</v>
      </c>
      <c r="R70" s="9" t="s">
        <v>230</v>
      </c>
      <c r="S70" s="12">
        <v>60639.3</v>
      </c>
      <c r="T70" s="12">
        <v>58774.400000000001</v>
      </c>
      <c r="U70" s="12">
        <v>58774.400000000001</v>
      </c>
      <c r="V70" s="9" t="s">
        <v>230</v>
      </c>
    </row>
    <row r="71" spans="1:22" ht="46.8">
      <c r="A71" s="9" t="s">
        <v>77</v>
      </c>
      <c r="B71" s="10" t="s">
        <v>232</v>
      </c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 t="s">
        <v>70</v>
      </c>
      <c r="R71" s="9" t="s">
        <v>77</v>
      </c>
      <c r="S71" s="12">
        <v>58875.9</v>
      </c>
      <c r="T71" s="12">
        <v>58774.400000000001</v>
      </c>
      <c r="U71" s="12">
        <v>58774.400000000001</v>
      </c>
      <c r="V71" s="9" t="s">
        <v>77</v>
      </c>
    </row>
    <row r="72" spans="1:22" ht="78">
      <c r="A72" s="9" t="s">
        <v>79</v>
      </c>
      <c r="B72" s="10" t="s">
        <v>232</v>
      </c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 t="s">
        <v>80</v>
      </c>
      <c r="R72" s="9" t="s">
        <v>79</v>
      </c>
      <c r="S72" s="12">
        <v>58875.9</v>
      </c>
      <c r="T72" s="12">
        <v>58774.400000000001</v>
      </c>
      <c r="U72" s="12">
        <v>58774.400000000001</v>
      </c>
      <c r="V72" s="9" t="s">
        <v>79</v>
      </c>
    </row>
    <row r="73" spans="1:22" ht="46.8">
      <c r="A73" s="9" t="s">
        <v>234</v>
      </c>
      <c r="B73" s="10" t="s">
        <v>235</v>
      </c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 t="s">
        <v>70</v>
      </c>
      <c r="R73" s="9" t="s">
        <v>234</v>
      </c>
      <c r="S73" s="12">
        <v>7628.5</v>
      </c>
      <c r="T73" s="12">
        <v>7192</v>
      </c>
      <c r="U73" s="12">
        <v>7192</v>
      </c>
      <c r="V73" s="9" t="s">
        <v>234</v>
      </c>
    </row>
    <row r="74" spans="1:22" ht="46.8">
      <c r="A74" s="9" t="s">
        <v>77</v>
      </c>
      <c r="B74" s="10" t="s">
        <v>236</v>
      </c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 t="s">
        <v>70</v>
      </c>
      <c r="R74" s="9" t="s">
        <v>77</v>
      </c>
      <c r="S74" s="12">
        <v>7628.5</v>
      </c>
      <c r="T74" s="12">
        <v>7192</v>
      </c>
      <c r="U74" s="12">
        <v>7192</v>
      </c>
      <c r="V74" s="9" t="s">
        <v>77</v>
      </c>
    </row>
    <row r="75" spans="1:22" ht="140.4">
      <c r="A75" s="13" t="s">
        <v>164</v>
      </c>
      <c r="B75" s="10" t="s">
        <v>236</v>
      </c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 t="s">
        <v>165</v>
      </c>
      <c r="R75" s="13" t="s">
        <v>164</v>
      </c>
      <c r="S75" s="12">
        <v>6857.64</v>
      </c>
      <c r="T75" s="12">
        <v>6576.7</v>
      </c>
      <c r="U75" s="12">
        <v>6576.7</v>
      </c>
      <c r="V75" s="13" t="s">
        <v>164</v>
      </c>
    </row>
    <row r="76" spans="1:22" ht="78">
      <c r="A76" s="9" t="s">
        <v>166</v>
      </c>
      <c r="B76" s="10" t="s">
        <v>236</v>
      </c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 t="s">
        <v>150</v>
      </c>
      <c r="R76" s="9" t="s">
        <v>166</v>
      </c>
      <c r="S76" s="12">
        <v>682.86</v>
      </c>
      <c r="T76" s="12">
        <v>527.29999999999995</v>
      </c>
      <c r="U76" s="12">
        <v>527.29999999999995</v>
      </c>
      <c r="V76" s="9" t="s">
        <v>166</v>
      </c>
    </row>
    <row r="77" spans="1:22" ht="62.4">
      <c r="A77" s="9" t="s">
        <v>170</v>
      </c>
      <c r="B77" s="10" t="s">
        <v>236</v>
      </c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 t="s">
        <v>146</v>
      </c>
      <c r="R77" s="9" t="s">
        <v>170</v>
      </c>
      <c r="S77" s="12">
        <v>88</v>
      </c>
      <c r="T77" s="12">
        <v>88</v>
      </c>
      <c r="U77" s="12">
        <v>88</v>
      </c>
      <c r="V77" s="9" t="s">
        <v>170</v>
      </c>
    </row>
    <row r="78" spans="1:22" ht="31.2">
      <c r="A78" s="9" t="s">
        <v>237</v>
      </c>
      <c r="B78" s="10" t="s">
        <v>238</v>
      </c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 t="s">
        <v>70</v>
      </c>
      <c r="R78" s="9" t="s">
        <v>237</v>
      </c>
      <c r="S78" s="12">
        <v>5625.2</v>
      </c>
      <c r="T78" s="12">
        <v>4625.2</v>
      </c>
      <c r="U78" s="12">
        <v>4625.2</v>
      </c>
      <c r="V78" s="9" t="s">
        <v>237</v>
      </c>
    </row>
    <row r="79" spans="1:22" ht="46.8">
      <c r="A79" s="9" t="s">
        <v>77</v>
      </c>
      <c r="B79" s="10" t="s">
        <v>239</v>
      </c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 t="s">
        <v>70</v>
      </c>
      <c r="R79" s="9" t="s">
        <v>77</v>
      </c>
      <c r="S79" s="12">
        <v>5590.2</v>
      </c>
      <c r="T79" s="12">
        <v>4590.2</v>
      </c>
      <c r="U79" s="12">
        <v>4590.2</v>
      </c>
      <c r="V79" s="9" t="s">
        <v>77</v>
      </c>
    </row>
    <row r="80" spans="1:22" ht="78">
      <c r="A80" s="9" t="s">
        <v>166</v>
      </c>
      <c r="B80" s="10" t="s">
        <v>239</v>
      </c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 t="s">
        <v>150</v>
      </c>
      <c r="R80" s="9" t="s">
        <v>166</v>
      </c>
      <c r="S80" s="12">
        <v>1500</v>
      </c>
      <c r="T80" s="12">
        <v>1500</v>
      </c>
      <c r="U80" s="12">
        <v>1500</v>
      </c>
      <c r="V80" s="9" t="s">
        <v>166</v>
      </c>
    </row>
    <row r="81" spans="1:22" ht="78">
      <c r="A81" s="9" t="s">
        <v>79</v>
      </c>
      <c r="B81" s="10" t="s">
        <v>239</v>
      </c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 t="s">
        <v>80</v>
      </c>
      <c r="R81" s="9" t="s">
        <v>79</v>
      </c>
      <c r="S81" s="12">
        <v>4090.2</v>
      </c>
      <c r="T81" s="12">
        <v>3090.2</v>
      </c>
      <c r="U81" s="12">
        <v>3090.2</v>
      </c>
      <c r="V81" s="9" t="s">
        <v>79</v>
      </c>
    </row>
    <row r="82" spans="1:22" ht="78">
      <c r="A82" s="9" t="s">
        <v>240</v>
      </c>
      <c r="B82" s="10" t="s">
        <v>241</v>
      </c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 t="s">
        <v>70</v>
      </c>
      <c r="R82" s="9" t="s">
        <v>240</v>
      </c>
      <c r="S82" s="12">
        <v>35</v>
      </c>
      <c r="T82" s="12">
        <v>35</v>
      </c>
      <c r="U82" s="12">
        <v>35</v>
      </c>
      <c r="V82" s="9" t="s">
        <v>240</v>
      </c>
    </row>
    <row r="83" spans="1:22" ht="109.2">
      <c r="A83" s="9" t="s">
        <v>242</v>
      </c>
      <c r="B83" s="10" t="s">
        <v>241</v>
      </c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 t="s">
        <v>177</v>
      </c>
      <c r="R83" s="9" t="s">
        <v>242</v>
      </c>
      <c r="S83" s="12">
        <v>35</v>
      </c>
      <c r="T83" s="12">
        <v>35</v>
      </c>
      <c r="U83" s="12">
        <v>35</v>
      </c>
      <c r="V83" s="9" t="s">
        <v>242</v>
      </c>
    </row>
    <row r="84" spans="1:22" ht="31.2">
      <c r="A84" s="9" t="s">
        <v>243</v>
      </c>
      <c r="B84" s="10" t="s">
        <v>244</v>
      </c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 t="s">
        <v>70</v>
      </c>
      <c r="R84" s="9" t="s">
        <v>243</v>
      </c>
      <c r="S84" s="12">
        <v>647.4</v>
      </c>
      <c r="T84" s="12">
        <v>568.79999999999995</v>
      </c>
      <c r="U84" s="12">
        <v>568.79999999999995</v>
      </c>
      <c r="V84" s="9" t="s">
        <v>243</v>
      </c>
    </row>
    <row r="85" spans="1:22" ht="46.8">
      <c r="A85" s="9" t="s">
        <v>77</v>
      </c>
      <c r="B85" s="10" t="s">
        <v>245</v>
      </c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 t="s">
        <v>70</v>
      </c>
      <c r="R85" s="9" t="s">
        <v>77</v>
      </c>
      <c r="S85" s="12">
        <v>568.79999999999995</v>
      </c>
      <c r="T85" s="12">
        <v>568.79999999999995</v>
      </c>
      <c r="U85" s="12">
        <v>568.79999999999995</v>
      </c>
      <c r="V85" s="9" t="s">
        <v>77</v>
      </c>
    </row>
    <row r="86" spans="1:22" ht="78">
      <c r="A86" s="9" t="s">
        <v>79</v>
      </c>
      <c r="B86" s="10" t="s">
        <v>245</v>
      </c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 t="s">
        <v>80</v>
      </c>
      <c r="R86" s="9" t="s">
        <v>79</v>
      </c>
      <c r="S86" s="12">
        <v>568.79999999999995</v>
      </c>
      <c r="T86" s="12">
        <v>568.79999999999995</v>
      </c>
      <c r="U86" s="12">
        <v>568.79999999999995</v>
      </c>
      <c r="V86" s="9" t="s">
        <v>79</v>
      </c>
    </row>
    <row r="87" spans="1:22" ht="78">
      <c r="A87" s="9" t="s">
        <v>249</v>
      </c>
      <c r="B87" s="10" t="s">
        <v>250</v>
      </c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 t="s">
        <v>70</v>
      </c>
      <c r="R87" s="9" t="s">
        <v>249</v>
      </c>
      <c r="S87" s="12">
        <v>5542.9</v>
      </c>
      <c r="T87" s="12">
        <v>5542.9</v>
      </c>
      <c r="U87" s="12">
        <v>5542.9</v>
      </c>
      <c r="V87" s="9" t="s">
        <v>249</v>
      </c>
    </row>
    <row r="88" spans="1:22" ht="46.8">
      <c r="A88" s="9" t="s">
        <v>77</v>
      </c>
      <c r="B88" s="10" t="s">
        <v>251</v>
      </c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 t="s">
        <v>70</v>
      </c>
      <c r="R88" s="9" t="s">
        <v>77</v>
      </c>
      <c r="S88" s="12">
        <v>4149.1000000000004</v>
      </c>
      <c r="T88" s="12">
        <v>4149.1000000000004</v>
      </c>
      <c r="U88" s="12">
        <v>4149.1000000000004</v>
      </c>
      <c r="V88" s="9" t="s">
        <v>77</v>
      </c>
    </row>
    <row r="89" spans="1:22" ht="78">
      <c r="A89" s="9" t="s">
        <v>79</v>
      </c>
      <c r="B89" s="10" t="s">
        <v>251</v>
      </c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 t="s">
        <v>80</v>
      </c>
      <c r="R89" s="9" t="s">
        <v>79</v>
      </c>
      <c r="S89" s="12">
        <v>4149.1000000000004</v>
      </c>
      <c r="T89" s="12">
        <v>4149.1000000000004</v>
      </c>
      <c r="U89" s="12">
        <v>4149.1000000000004</v>
      </c>
      <c r="V89" s="9" t="s">
        <v>79</v>
      </c>
    </row>
    <row r="90" spans="1:22" ht="62.4">
      <c r="A90" s="9" t="s">
        <v>252</v>
      </c>
      <c r="B90" s="10" t="s">
        <v>253</v>
      </c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 t="s">
        <v>70</v>
      </c>
      <c r="R90" s="9" t="s">
        <v>252</v>
      </c>
      <c r="S90" s="12">
        <v>1393.8</v>
      </c>
      <c r="T90" s="12">
        <v>1393.8</v>
      </c>
      <c r="U90" s="12">
        <v>1393.8</v>
      </c>
      <c r="V90" s="9" t="s">
        <v>252</v>
      </c>
    </row>
    <row r="91" spans="1:22" ht="109.2">
      <c r="A91" s="9" t="s">
        <v>254</v>
      </c>
      <c r="B91" s="10" t="s">
        <v>253</v>
      </c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 t="s">
        <v>80</v>
      </c>
      <c r="R91" s="9" t="s">
        <v>254</v>
      </c>
      <c r="S91" s="12">
        <v>1393.8</v>
      </c>
      <c r="T91" s="12">
        <v>1393.8</v>
      </c>
      <c r="U91" s="12">
        <v>1393.8</v>
      </c>
      <c r="V91" s="9" t="s">
        <v>254</v>
      </c>
    </row>
    <row r="92" spans="1:22" ht="46.8">
      <c r="A92" s="9" t="s">
        <v>259</v>
      </c>
      <c r="B92" s="10" t="s">
        <v>260</v>
      </c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 t="s">
        <v>70</v>
      </c>
      <c r="R92" s="9" t="s">
        <v>259</v>
      </c>
      <c r="S92" s="12">
        <v>469062.92</v>
      </c>
      <c r="T92" s="12">
        <v>162801.5</v>
      </c>
      <c r="U92" s="12">
        <v>124901.5</v>
      </c>
      <c r="V92" s="9" t="s">
        <v>259</v>
      </c>
    </row>
    <row r="93" spans="1:22" ht="31.2">
      <c r="A93" s="9" t="s">
        <v>261</v>
      </c>
      <c r="B93" s="10" t="s">
        <v>262</v>
      </c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 t="s">
        <v>70</v>
      </c>
      <c r="R93" s="9" t="s">
        <v>261</v>
      </c>
      <c r="S93" s="12">
        <v>341489.83</v>
      </c>
      <c r="T93" s="12">
        <v>61164</v>
      </c>
      <c r="U93" s="12">
        <v>11164</v>
      </c>
      <c r="V93" s="9" t="s">
        <v>261</v>
      </c>
    </row>
    <row r="94" spans="1:22" ht="78">
      <c r="A94" s="9" t="s">
        <v>263</v>
      </c>
      <c r="B94" s="10" t="s">
        <v>264</v>
      </c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 t="s">
        <v>70</v>
      </c>
      <c r="R94" s="9" t="s">
        <v>263</v>
      </c>
      <c r="S94" s="12">
        <v>64510.67</v>
      </c>
      <c r="T94" s="12">
        <v>6460</v>
      </c>
      <c r="U94" s="12">
        <v>6460</v>
      </c>
      <c r="V94" s="9" t="s">
        <v>263</v>
      </c>
    </row>
    <row r="95" spans="1:22" ht="46.8">
      <c r="A95" s="9" t="s">
        <v>77</v>
      </c>
      <c r="B95" s="10" t="s">
        <v>265</v>
      </c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 t="s">
        <v>70</v>
      </c>
      <c r="R95" s="9" t="s">
        <v>77</v>
      </c>
      <c r="S95" s="12">
        <v>7909.8</v>
      </c>
      <c r="T95" s="12">
        <v>6460</v>
      </c>
      <c r="U95" s="12">
        <v>6460</v>
      </c>
      <c r="V95" s="9" t="s">
        <v>77</v>
      </c>
    </row>
    <row r="96" spans="1:22" ht="140.4">
      <c r="A96" s="13" t="s">
        <v>164</v>
      </c>
      <c r="B96" s="10" t="s">
        <v>265</v>
      </c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 t="s">
        <v>165</v>
      </c>
      <c r="R96" s="13" t="s">
        <v>164</v>
      </c>
      <c r="S96" s="12">
        <v>579.9</v>
      </c>
      <c r="T96" s="12">
        <v>579.91499999999996</v>
      </c>
      <c r="U96" s="12">
        <v>579.91499999999996</v>
      </c>
      <c r="V96" s="13" t="s">
        <v>164</v>
      </c>
    </row>
    <row r="97" spans="1:22" ht="78">
      <c r="A97" s="9" t="s">
        <v>166</v>
      </c>
      <c r="B97" s="10" t="s">
        <v>265</v>
      </c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 t="s">
        <v>150</v>
      </c>
      <c r="R97" s="9" t="s">
        <v>166</v>
      </c>
      <c r="S97" s="12">
        <v>1593.3</v>
      </c>
      <c r="T97" s="12">
        <v>973.77300000000002</v>
      </c>
      <c r="U97" s="12">
        <v>973.77300000000002</v>
      </c>
      <c r="V97" s="9" t="s">
        <v>166</v>
      </c>
    </row>
    <row r="98" spans="1:22" ht="78">
      <c r="A98" s="9" t="s">
        <v>79</v>
      </c>
      <c r="B98" s="10" t="s">
        <v>265</v>
      </c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 t="s">
        <v>80</v>
      </c>
      <c r="R98" s="9" t="s">
        <v>79</v>
      </c>
      <c r="S98" s="12">
        <v>5736.6</v>
      </c>
      <c r="T98" s="12">
        <v>4906.3119999999999</v>
      </c>
      <c r="U98" s="12">
        <v>4906.3119999999999</v>
      </c>
      <c r="V98" s="9" t="s">
        <v>79</v>
      </c>
    </row>
    <row r="99" spans="1:22" ht="46.8">
      <c r="A99" s="9" t="s">
        <v>281</v>
      </c>
      <c r="B99" s="10" t="s">
        <v>282</v>
      </c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 t="s">
        <v>70</v>
      </c>
      <c r="R99" s="9" t="s">
        <v>281</v>
      </c>
      <c r="S99" s="12">
        <v>5075.1000000000004</v>
      </c>
      <c r="T99" s="12">
        <v>4704</v>
      </c>
      <c r="U99" s="12">
        <v>4704</v>
      </c>
      <c r="V99" s="9" t="s">
        <v>281</v>
      </c>
    </row>
    <row r="100" spans="1:22" ht="46.8">
      <c r="A100" s="9" t="s">
        <v>77</v>
      </c>
      <c r="B100" s="10" t="s">
        <v>283</v>
      </c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 t="s">
        <v>70</v>
      </c>
      <c r="R100" s="9" t="s">
        <v>77</v>
      </c>
      <c r="S100" s="12">
        <v>5075.1000000000004</v>
      </c>
      <c r="T100" s="12">
        <v>4704</v>
      </c>
      <c r="U100" s="12">
        <v>4704</v>
      </c>
      <c r="V100" s="9" t="s">
        <v>77</v>
      </c>
    </row>
    <row r="101" spans="1:22" ht="140.4">
      <c r="A101" s="13" t="s">
        <v>164</v>
      </c>
      <c r="B101" s="10" t="s">
        <v>283</v>
      </c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 t="s">
        <v>165</v>
      </c>
      <c r="R101" s="13" t="s">
        <v>164</v>
      </c>
      <c r="S101" s="12">
        <v>4729.6000000000004</v>
      </c>
      <c r="T101" s="12">
        <v>4408.5</v>
      </c>
      <c r="U101" s="12">
        <v>4408.5</v>
      </c>
      <c r="V101" s="13" t="s">
        <v>164</v>
      </c>
    </row>
    <row r="102" spans="1:22" ht="78">
      <c r="A102" s="9" t="s">
        <v>166</v>
      </c>
      <c r="B102" s="10" t="s">
        <v>283</v>
      </c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 t="s">
        <v>150</v>
      </c>
      <c r="R102" s="9" t="s">
        <v>166</v>
      </c>
      <c r="S102" s="12">
        <v>345.5</v>
      </c>
      <c r="T102" s="12">
        <v>295.5</v>
      </c>
      <c r="U102" s="12">
        <v>295.5</v>
      </c>
      <c r="V102" s="9" t="s">
        <v>166</v>
      </c>
    </row>
    <row r="103" spans="1:22" ht="46.8">
      <c r="A103" s="9" t="s">
        <v>295</v>
      </c>
      <c r="B103" s="10" t="s">
        <v>296</v>
      </c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 t="s">
        <v>70</v>
      </c>
      <c r="R103" s="9" t="s">
        <v>295</v>
      </c>
      <c r="S103" s="12">
        <v>469.56</v>
      </c>
      <c r="T103" s="12">
        <v>25000</v>
      </c>
      <c r="U103" s="12"/>
      <c r="V103" s="9" t="s">
        <v>295</v>
      </c>
    </row>
    <row r="104" spans="1:22" ht="46.8">
      <c r="A104" s="9" t="s">
        <v>226</v>
      </c>
      <c r="B104" s="10" t="s">
        <v>297</v>
      </c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 t="s">
        <v>70</v>
      </c>
      <c r="R104" s="9" t="s">
        <v>226</v>
      </c>
      <c r="S104" s="12">
        <v>469.56</v>
      </c>
      <c r="T104" s="12">
        <v>25000</v>
      </c>
      <c r="U104" s="12"/>
      <c r="V104" s="9" t="s">
        <v>226</v>
      </c>
    </row>
    <row r="105" spans="1:22" ht="93.6">
      <c r="A105" s="9" t="s">
        <v>228</v>
      </c>
      <c r="B105" s="10" t="s">
        <v>297</v>
      </c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 t="s">
        <v>229</v>
      </c>
      <c r="R105" s="9" t="s">
        <v>228</v>
      </c>
      <c r="S105" s="12">
        <v>469.56</v>
      </c>
      <c r="T105" s="12">
        <v>25000</v>
      </c>
      <c r="U105" s="12"/>
      <c r="V105" s="9" t="s">
        <v>228</v>
      </c>
    </row>
    <row r="106" spans="1:22" ht="31.2">
      <c r="A106" s="9" t="s">
        <v>361</v>
      </c>
      <c r="B106" s="10" t="s">
        <v>362</v>
      </c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 t="s">
        <v>70</v>
      </c>
      <c r="R106" s="9" t="s">
        <v>361</v>
      </c>
      <c r="S106" s="12"/>
      <c r="T106" s="12">
        <v>25000</v>
      </c>
      <c r="U106" s="12"/>
      <c r="V106" s="9" t="s">
        <v>361</v>
      </c>
    </row>
    <row r="107" spans="1:22" ht="46.8">
      <c r="A107" s="9" t="s">
        <v>226</v>
      </c>
      <c r="B107" s="10" t="s">
        <v>363</v>
      </c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 t="s">
        <v>70</v>
      </c>
      <c r="R107" s="9" t="s">
        <v>226</v>
      </c>
      <c r="S107" s="12"/>
      <c r="T107" s="12">
        <v>25000</v>
      </c>
      <c r="U107" s="12"/>
      <c r="V107" s="9" t="s">
        <v>226</v>
      </c>
    </row>
    <row r="108" spans="1:22" ht="93.6">
      <c r="A108" s="9" t="s">
        <v>228</v>
      </c>
      <c r="B108" s="10" t="s">
        <v>363</v>
      </c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 t="s">
        <v>229</v>
      </c>
      <c r="R108" s="9" t="s">
        <v>228</v>
      </c>
      <c r="S108" s="12"/>
      <c r="T108" s="12">
        <v>25000</v>
      </c>
      <c r="U108" s="12"/>
      <c r="V108" s="9" t="s">
        <v>228</v>
      </c>
    </row>
    <row r="109" spans="1:22" ht="31.2">
      <c r="A109" s="9" t="s">
        <v>298</v>
      </c>
      <c r="B109" s="10" t="s">
        <v>299</v>
      </c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 t="s">
        <v>70</v>
      </c>
      <c r="R109" s="9" t="s">
        <v>298</v>
      </c>
      <c r="S109" s="12">
        <v>127573.09</v>
      </c>
      <c r="T109" s="12">
        <v>101637.5</v>
      </c>
      <c r="U109" s="12">
        <v>113737.5</v>
      </c>
      <c r="V109" s="9" t="s">
        <v>298</v>
      </c>
    </row>
    <row r="110" spans="1:22" ht="46.8">
      <c r="A110" s="9" t="s">
        <v>300</v>
      </c>
      <c r="B110" s="10" t="s">
        <v>301</v>
      </c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 t="s">
        <v>70</v>
      </c>
      <c r="R110" s="9" t="s">
        <v>300</v>
      </c>
      <c r="S110" s="12">
        <v>127573.09</v>
      </c>
      <c r="T110" s="12">
        <v>101637.5</v>
      </c>
      <c r="U110" s="12">
        <v>113737.5</v>
      </c>
      <c r="V110" s="9" t="s">
        <v>300</v>
      </c>
    </row>
    <row r="111" spans="1:22" ht="46.8">
      <c r="A111" s="9" t="s">
        <v>77</v>
      </c>
      <c r="B111" s="10" t="s">
        <v>302</v>
      </c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 t="s">
        <v>70</v>
      </c>
      <c r="R111" s="9" t="s">
        <v>77</v>
      </c>
      <c r="S111" s="12">
        <v>123573.09</v>
      </c>
      <c r="T111" s="12">
        <v>101637.5</v>
      </c>
      <c r="U111" s="12">
        <v>113737.5</v>
      </c>
      <c r="V111" s="9" t="s">
        <v>77</v>
      </c>
    </row>
    <row r="112" spans="1:22" ht="78">
      <c r="A112" s="9" t="s">
        <v>79</v>
      </c>
      <c r="B112" s="10" t="s">
        <v>302</v>
      </c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 t="s">
        <v>80</v>
      </c>
      <c r="R112" s="9" t="s">
        <v>79</v>
      </c>
      <c r="S112" s="12">
        <v>123573.09</v>
      </c>
      <c r="T112" s="12">
        <v>101637.5</v>
      </c>
      <c r="U112" s="12">
        <v>113737.5</v>
      </c>
      <c r="V112" s="9" t="s">
        <v>79</v>
      </c>
    </row>
    <row r="113" spans="1:22" ht="46.8">
      <c r="A113" s="9" t="s">
        <v>304</v>
      </c>
      <c r="B113" s="10" t="s">
        <v>305</v>
      </c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 t="s">
        <v>70</v>
      </c>
      <c r="R113" s="9" t="s">
        <v>304</v>
      </c>
      <c r="S113" s="12">
        <v>979516.8</v>
      </c>
      <c r="T113" s="12">
        <v>977565.8</v>
      </c>
      <c r="U113" s="12">
        <v>980945.9</v>
      </c>
      <c r="V113" s="9" t="s">
        <v>304</v>
      </c>
    </row>
    <row r="114" spans="1:22" ht="62.4">
      <c r="A114" s="9" t="s">
        <v>306</v>
      </c>
      <c r="B114" s="10" t="s">
        <v>307</v>
      </c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 t="s">
        <v>70</v>
      </c>
      <c r="R114" s="9" t="s">
        <v>306</v>
      </c>
      <c r="S114" s="12">
        <v>845472.8</v>
      </c>
      <c r="T114" s="12">
        <v>850960.3</v>
      </c>
      <c r="U114" s="12">
        <v>853278.9</v>
      </c>
      <c r="V114" s="9" t="s">
        <v>306</v>
      </c>
    </row>
    <row r="115" spans="1:22" ht="31.2">
      <c r="A115" s="9" t="s">
        <v>308</v>
      </c>
      <c r="B115" s="10" t="s">
        <v>309</v>
      </c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 t="s">
        <v>70</v>
      </c>
      <c r="R115" s="9" t="s">
        <v>308</v>
      </c>
      <c r="S115" s="12">
        <v>421.3</v>
      </c>
      <c r="T115" s="12">
        <v>421.3</v>
      </c>
      <c r="U115" s="12">
        <v>421.3</v>
      </c>
      <c r="V115" s="9" t="s">
        <v>308</v>
      </c>
    </row>
    <row r="116" spans="1:22" ht="62.4">
      <c r="A116" s="9" t="s">
        <v>310</v>
      </c>
      <c r="B116" s="10" t="s">
        <v>309</v>
      </c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 t="s">
        <v>150</v>
      </c>
      <c r="R116" s="9" t="s">
        <v>310</v>
      </c>
      <c r="S116" s="12">
        <v>6.7</v>
      </c>
      <c r="T116" s="12">
        <v>6.7</v>
      </c>
      <c r="U116" s="12">
        <v>6.7</v>
      </c>
      <c r="V116" s="9" t="s">
        <v>310</v>
      </c>
    </row>
    <row r="117" spans="1:22" ht="46.8">
      <c r="A117" s="9" t="s">
        <v>311</v>
      </c>
      <c r="B117" s="10" t="s">
        <v>309</v>
      </c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 t="s">
        <v>177</v>
      </c>
      <c r="R117" s="9" t="s">
        <v>311</v>
      </c>
      <c r="S117" s="12">
        <v>414.6</v>
      </c>
      <c r="T117" s="12">
        <v>414.6</v>
      </c>
      <c r="U117" s="12">
        <v>414.6</v>
      </c>
      <c r="V117" s="9" t="s">
        <v>311</v>
      </c>
    </row>
    <row r="118" spans="1:22" ht="46.8">
      <c r="A118" s="9" t="s">
        <v>312</v>
      </c>
      <c r="B118" s="10" t="s">
        <v>313</v>
      </c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 t="s">
        <v>70</v>
      </c>
      <c r="R118" s="9" t="s">
        <v>312</v>
      </c>
      <c r="S118" s="12">
        <v>15.2</v>
      </c>
      <c r="T118" s="12">
        <v>15.2</v>
      </c>
      <c r="U118" s="12">
        <v>15.2</v>
      </c>
      <c r="V118" s="9" t="s">
        <v>312</v>
      </c>
    </row>
    <row r="119" spans="1:22" ht="62.4">
      <c r="A119" s="9" t="s">
        <v>314</v>
      </c>
      <c r="B119" s="10" t="s">
        <v>313</v>
      </c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 t="s">
        <v>150</v>
      </c>
      <c r="R119" s="9" t="s">
        <v>314</v>
      </c>
      <c r="S119" s="12">
        <v>0.2</v>
      </c>
      <c r="T119" s="12">
        <v>0.2</v>
      </c>
      <c r="U119" s="12">
        <v>0.2</v>
      </c>
      <c r="V119" s="9" t="s">
        <v>314</v>
      </c>
    </row>
    <row r="120" spans="1:22" ht="62.4">
      <c r="A120" s="9" t="s">
        <v>315</v>
      </c>
      <c r="B120" s="10" t="s">
        <v>313</v>
      </c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 t="s">
        <v>177</v>
      </c>
      <c r="R120" s="9" t="s">
        <v>315</v>
      </c>
      <c r="S120" s="12">
        <v>15</v>
      </c>
      <c r="T120" s="12">
        <v>15</v>
      </c>
      <c r="U120" s="12">
        <v>15</v>
      </c>
      <c r="V120" s="9" t="s">
        <v>315</v>
      </c>
    </row>
    <row r="121" spans="1:22" ht="62.4">
      <c r="A121" s="9" t="s">
        <v>319</v>
      </c>
      <c r="B121" s="10" t="s">
        <v>320</v>
      </c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 t="s">
        <v>70</v>
      </c>
      <c r="R121" s="9" t="s">
        <v>319</v>
      </c>
      <c r="S121" s="12">
        <v>3234.42</v>
      </c>
      <c r="T121" s="12">
        <v>3240</v>
      </c>
      <c r="U121" s="12">
        <v>3240</v>
      </c>
      <c r="V121" s="9" t="s">
        <v>319</v>
      </c>
    </row>
    <row r="122" spans="1:22" ht="93.6">
      <c r="A122" s="9" t="s">
        <v>321</v>
      </c>
      <c r="B122" s="10" t="s">
        <v>320</v>
      </c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 t="s">
        <v>150</v>
      </c>
      <c r="R122" s="9" t="s">
        <v>321</v>
      </c>
      <c r="S122" s="12">
        <v>42.5</v>
      </c>
      <c r="T122" s="12">
        <v>42.5</v>
      </c>
      <c r="U122" s="12">
        <v>42.5</v>
      </c>
      <c r="V122" s="9" t="s">
        <v>321</v>
      </c>
    </row>
    <row r="123" spans="1:22" ht="78">
      <c r="A123" s="9" t="s">
        <v>322</v>
      </c>
      <c r="B123" s="10" t="s">
        <v>320</v>
      </c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 t="s">
        <v>177</v>
      </c>
      <c r="R123" s="9" t="s">
        <v>322</v>
      </c>
      <c r="S123" s="12">
        <v>3191.92</v>
      </c>
      <c r="T123" s="12">
        <v>3197.5</v>
      </c>
      <c r="U123" s="12">
        <v>3197.5</v>
      </c>
      <c r="V123" s="9" t="s">
        <v>322</v>
      </c>
    </row>
    <row r="124" spans="1:22" ht="46.8">
      <c r="A124" s="9" t="s">
        <v>323</v>
      </c>
      <c r="B124" s="10" t="s">
        <v>324</v>
      </c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 t="s">
        <v>70</v>
      </c>
      <c r="R124" s="9" t="s">
        <v>323</v>
      </c>
      <c r="S124" s="12">
        <v>6.58</v>
      </c>
      <c r="T124" s="12">
        <v>1</v>
      </c>
      <c r="U124" s="12">
        <v>1</v>
      </c>
      <c r="V124" s="9" t="s">
        <v>323</v>
      </c>
    </row>
    <row r="125" spans="1:22" ht="78">
      <c r="A125" s="9" t="s">
        <v>325</v>
      </c>
      <c r="B125" s="10" t="s">
        <v>324</v>
      </c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 t="s">
        <v>150</v>
      </c>
      <c r="R125" s="9" t="s">
        <v>325</v>
      </c>
      <c r="S125" s="12">
        <v>0.1</v>
      </c>
      <c r="T125" s="12">
        <v>0.1</v>
      </c>
      <c r="U125" s="12">
        <v>0.1</v>
      </c>
      <c r="V125" s="9" t="s">
        <v>325</v>
      </c>
    </row>
    <row r="126" spans="1:22" ht="78">
      <c r="A126" s="9" t="s">
        <v>326</v>
      </c>
      <c r="B126" s="10" t="s">
        <v>324</v>
      </c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 t="s">
        <v>177</v>
      </c>
      <c r="R126" s="9" t="s">
        <v>326</v>
      </c>
      <c r="S126" s="12">
        <v>6.48</v>
      </c>
      <c r="T126" s="12">
        <v>0.9</v>
      </c>
      <c r="U126" s="12">
        <v>0.9</v>
      </c>
      <c r="V126" s="9" t="s">
        <v>326</v>
      </c>
    </row>
    <row r="127" spans="1:22" ht="46.8">
      <c r="A127" s="9" t="s">
        <v>327</v>
      </c>
      <c r="B127" s="10" t="s">
        <v>328</v>
      </c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 t="s">
        <v>70</v>
      </c>
      <c r="R127" s="9" t="s">
        <v>327</v>
      </c>
      <c r="S127" s="12">
        <v>1900</v>
      </c>
      <c r="T127" s="12">
        <v>1500</v>
      </c>
      <c r="U127" s="12">
        <v>1500</v>
      </c>
      <c r="V127" s="9" t="s">
        <v>327</v>
      </c>
    </row>
    <row r="128" spans="1:22" ht="78">
      <c r="A128" s="9" t="s">
        <v>329</v>
      </c>
      <c r="B128" s="10" t="s">
        <v>328</v>
      </c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 t="s">
        <v>150</v>
      </c>
      <c r="R128" s="9" t="s">
        <v>329</v>
      </c>
      <c r="S128" s="12">
        <v>22.2</v>
      </c>
      <c r="T128" s="12">
        <v>22.2</v>
      </c>
      <c r="U128" s="12">
        <v>22.2</v>
      </c>
      <c r="V128" s="9" t="s">
        <v>329</v>
      </c>
    </row>
    <row r="129" spans="1:22" ht="62.4">
      <c r="A129" s="9" t="s">
        <v>330</v>
      </c>
      <c r="B129" s="10" t="s">
        <v>328</v>
      </c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 t="s">
        <v>177</v>
      </c>
      <c r="R129" s="9" t="s">
        <v>330</v>
      </c>
      <c r="S129" s="12">
        <v>1877.8</v>
      </c>
      <c r="T129" s="12">
        <v>1477.8</v>
      </c>
      <c r="U129" s="12">
        <v>1477.8</v>
      </c>
      <c r="V129" s="9" t="s">
        <v>330</v>
      </c>
    </row>
    <row r="130" spans="1:22" ht="31.2">
      <c r="A130" s="9" t="s">
        <v>331</v>
      </c>
      <c r="B130" s="10" t="s">
        <v>332</v>
      </c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 t="s">
        <v>70</v>
      </c>
      <c r="R130" s="9" t="s">
        <v>331</v>
      </c>
      <c r="S130" s="12">
        <v>8197.2000000000007</v>
      </c>
      <c r="T130" s="12">
        <v>6852.6</v>
      </c>
      <c r="U130" s="12">
        <v>6852.6</v>
      </c>
      <c r="V130" s="9" t="s">
        <v>331</v>
      </c>
    </row>
    <row r="131" spans="1:22" ht="46.8">
      <c r="A131" s="9" t="s">
        <v>333</v>
      </c>
      <c r="B131" s="10" t="s">
        <v>332</v>
      </c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 t="s">
        <v>177</v>
      </c>
      <c r="R131" s="9" t="s">
        <v>333</v>
      </c>
      <c r="S131" s="12">
        <v>8197.2000000000007</v>
      </c>
      <c r="T131" s="12">
        <v>6852.6</v>
      </c>
      <c r="U131" s="12">
        <v>6852.6</v>
      </c>
      <c r="V131" s="9" t="s">
        <v>333</v>
      </c>
    </row>
    <row r="132" spans="1:22" ht="31.2">
      <c r="A132" s="9" t="s">
        <v>334</v>
      </c>
      <c r="B132" s="10" t="s">
        <v>335</v>
      </c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 t="s">
        <v>70</v>
      </c>
      <c r="R132" s="9" t="s">
        <v>334</v>
      </c>
      <c r="S132" s="12">
        <v>187146.1</v>
      </c>
      <c r="T132" s="12">
        <v>187146.1</v>
      </c>
      <c r="U132" s="12">
        <v>187146.1</v>
      </c>
      <c r="V132" s="9" t="s">
        <v>334</v>
      </c>
    </row>
    <row r="133" spans="1:22" ht="46.8">
      <c r="A133" s="9" t="s">
        <v>336</v>
      </c>
      <c r="B133" s="10" t="s">
        <v>335</v>
      </c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 t="s">
        <v>150</v>
      </c>
      <c r="R133" s="9" t="s">
        <v>336</v>
      </c>
      <c r="S133" s="12">
        <v>2765.7</v>
      </c>
      <c r="T133" s="12">
        <v>2765.7</v>
      </c>
      <c r="U133" s="12">
        <v>2765.7</v>
      </c>
      <c r="V133" s="9" t="s">
        <v>336</v>
      </c>
    </row>
    <row r="134" spans="1:22" ht="46.8">
      <c r="A134" s="9" t="s">
        <v>337</v>
      </c>
      <c r="B134" s="10" t="s">
        <v>335</v>
      </c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 t="s">
        <v>177</v>
      </c>
      <c r="R134" s="9" t="s">
        <v>337</v>
      </c>
      <c r="S134" s="12">
        <v>184380.4</v>
      </c>
      <c r="T134" s="12">
        <v>184380.4</v>
      </c>
      <c r="U134" s="12">
        <v>184380.4</v>
      </c>
      <c r="V134" s="9" t="s">
        <v>337</v>
      </c>
    </row>
    <row r="135" spans="1:22" ht="62.4">
      <c r="A135" s="9" t="s">
        <v>338</v>
      </c>
      <c r="B135" s="10" t="s">
        <v>339</v>
      </c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 t="s">
        <v>70</v>
      </c>
      <c r="R135" s="9" t="s">
        <v>338</v>
      </c>
      <c r="S135" s="12">
        <v>7802.9</v>
      </c>
      <c r="T135" s="12">
        <v>7802.9</v>
      </c>
      <c r="U135" s="12">
        <v>7802.9</v>
      </c>
      <c r="V135" s="9" t="s">
        <v>338</v>
      </c>
    </row>
    <row r="136" spans="1:22" ht="93.6">
      <c r="A136" s="9" t="s">
        <v>340</v>
      </c>
      <c r="B136" s="10" t="s">
        <v>339</v>
      </c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 t="s">
        <v>150</v>
      </c>
      <c r="R136" s="9" t="s">
        <v>340</v>
      </c>
      <c r="S136" s="12">
        <v>115.3</v>
      </c>
      <c r="T136" s="12">
        <v>115.3</v>
      </c>
      <c r="U136" s="12">
        <v>115.3</v>
      </c>
      <c r="V136" s="9" t="s">
        <v>340</v>
      </c>
    </row>
    <row r="137" spans="1:22" ht="78">
      <c r="A137" s="9" t="s">
        <v>341</v>
      </c>
      <c r="B137" s="10" t="s">
        <v>339</v>
      </c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 t="s">
        <v>177</v>
      </c>
      <c r="R137" s="9" t="s">
        <v>341</v>
      </c>
      <c r="S137" s="12">
        <v>7687.6</v>
      </c>
      <c r="T137" s="12">
        <v>7687.6</v>
      </c>
      <c r="U137" s="12">
        <v>7687.6</v>
      </c>
      <c r="V137" s="9" t="s">
        <v>341</v>
      </c>
    </row>
    <row r="138" spans="1:22" ht="46.8">
      <c r="A138" s="9" t="s">
        <v>0</v>
      </c>
      <c r="B138" s="10" t="s">
        <v>1</v>
      </c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 t="s">
        <v>70</v>
      </c>
      <c r="R138" s="9" t="s">
        <v>0</v>
      </c>
      <c r="S138" s="12">
        <v>107134.2</v>
      </c>
      <c r="T138" s="12">
        <v>107134.2</v>
      </c>
      <c r="U138" s="12">
        <v>107134.2</v>
      </c>
      <c r="V138" s="9" t="s">
        <v>0</v>
      </c>
    </row>
    <row r="139" spans="1:22" ht="78">
      <c r="A139" s="9" t="s">
        <v>2</v>
      </c>
      <c r="B139" s="10" t="s">
        <v>1</v>
      </c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 t="s">
        <v>150</v>
      </c>
      <c r="R139" s="9" t="s">
        <v>2</v>
      </c>
      <c r="S139" s="12">
        <v>1583.3</v>
      </c>
      <c r="T139" s="12">
        <v>1583.3</v>
      </c>
      <c r="U139" s="12">
        <v>1583.3</v>
      </c>
      <c r="V139" s="9" t="s">
        <v>2</v>
      </c>
    </row>
    <row r="140" spans="1:22" ht="62.4">
      <c r="A140" s="9" t="s">
        <v>3</v>
      </c>
      <c r="B140" s="10" t="s">
        <v>1</v>
      </c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 t="s">
        <v>177</v>
      </c>
      <c r="R140" s="9" t="s">
        <v>3</v>
      </c>
      <c r="S140" s="12">
        <v>105550.9</v>
      </c>
      <c r="T140" s="12">
        <v>105550.9</v>
      </c>
      <c r="U140" s="12">
        <v>105550.9</v>
      </c>
      <c r="V140" s="9" t="s">
        <v>3</v>
      </c>
    </row>
    <row r="141" spans="1:22" ht="62.4">
      <c r="A141" s="9" t="s">
        <v>4</v>
      </c>
      <c r="B141" s="10" t="s">
        <v>5</v>
      </c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 t="s">
        <v>70</v>
      </c>
      <c r="R141" s="9" t="s">
        <v>4</v>
      </c>
      <c r="S141" s="12">
        <v>437.9</v>
      </c>
      <c r="T141" s="12">
        <v>457.6</v>
      </c>
      <c r="U141" s="12">
        <v>476.4</v>
      </c>
      <c r="V141" s="9" t="s">
        <v>4</v>
      </c>
    </row>
    <row r="142" spans="1:22" ht="93.6">
      <c r="A142" s="9" t="s">
        <v>6</v>
      </c>
      <c r="B142" s="10" t="s">
        <v>5</v>
      </c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 t="s">
        <v>150</v>
      </c>
      <c r="R142" s="9" t="s">
        <v>6</v>
      </c>
      <c r="S142" s="12">
        <v>6.5</v>
      </c>
      <c r="T142" s="12">
        <v>7.1</v>
      </c>
      <c r="U142" s="12">
        <v>7.4</v>
      </c>
      <c r="V142" s="9" t="s">
        <v>6</v>
      </c>
    </row>
    <row r="143" spans="1:22" ht="78">
      <c r="A143" s="9" t="s">
        <v>7</v>
      </c>
      <c r="B143" s="10" t="s">
        <v>5</v>
      </c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 t="s">
        <v>177</v>
      </c>
      <c r="R143" s="9" t="s">
        <v>7</v>
      </c>
      <c r="S143" s="12">
        <v>431.4</v>
      </c>
      <c r="T143" s="12">
        <v>450.5</v>
      </c>
      <c r="U143" s="12">
        <v>469</v>
      </c>
      <c r="V143" s="9" t="s">
        <v>7</v>
      </c>
    </row>
    <row r="144" spans="1:22" ht="62.4">
      <c r="A144" s="9" t="s">
        <v>8</v>
      </c>
      <c r="B144" s="10" t="s">
        <v>9</v>
      </c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 t="s">
        <v>70</v>
      </c>
      <c r="R144" s="9" t="s">
        <v>8</v>
      </c>
      <c r="S144" s="12">
        <v>128.19999999999999</v>
      </c>
      <c r="T144" s="12">
        <v>128.19999999999999</v>
      </c>
      <c r="U144" s="12">
        <v>128.19999999999999</v>
      </c>
      <c r="V144" s="9" t="s">
        <v>8</v>
      </c>
    </row>
    <row r="145" spans="1:22" ht="93.6">
      <c r="A145" s="9" t="s">
        <v>10</v>
      </c>
      <c r="B145" s="10" t="s">
        <v>9</v>
      </c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 t="s">
        <v>150</v>
      </c>
      <c r="R145" s="9" t="s">
        <v>10</v>
      </c>
      <c r="S145" s="12">
        <v>1.9</v>
      </c>
      <c r="T145" s="12">
        <v>1.5</v>
      </c>
      <c r="U145" s="12">
        <v>1.6</v>
      </c>
      <c r="V145" s="9" t="s">
        <v>10</v>
      </c>
    </row>
    <row r="146" spans="1:22" ht="78">
      <c r="A146" s="9" t="s">
        <v>11</v>
      </c>
      <c r="B146" s="10" t="s">
        <v>9</v>
      </c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 t="s">
        <v>177</v>
      </c>
      <c r="R146" s="9" t="s">
        <v>11</v>
      </c>
      <c r="S146" s="12">
        <v>126.3</v>
      </c>
      <c r="T146" s="12">
        <v>126.7</v>
      </c>
      <c r="U146" s="12">
        <v>126.6</v>
      </c>
      <c r="V146" s="9" t="s">
        <v>11</v>
      </c>
    </row>
    <row r="147" spans="1:22" ht="109.2">
      <c r="A147" s="9" t="s">
        <v>12</v>
      </c>
      <c r="B147" s="10" t="s">
        <v>13</v>
      </c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 t="s">
        <v>70</v>
      </c>
      <c r="R147" s="9" t="s">
        <v>12</v>
      </c>
      <c r="S147" s="12">
        <v>2749.6</v>
      </c>
      <c r="T147" s="12">
        <v>20481.7</v>
      </c>
      <c r="U147" s="12">
        <v>20481.7</v>
      </c>
      <c r="V147" s="9" t="s">
        <v>12</v>
      </c>
    </row>
    <row r="148" spans="1:22" ht="140.4">
      <c r="A148" s="13" t="s">
        <v>14</v>
      </c>
      <c r="B148" s="10" t="s">
        <v>13</v>
      </c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 t="s">
        <v>150</v>
      </c>
      <c r="R148" s="13" t="s">
        <v>14</v>
      </c>
      <c r="S148" s="12">
        <v>399.84100000000001</v>
      </c>
      <c r="T148" s="12">
        <v>596.5</v>
      </c>
      <c r="U148" s="12">
        <v>596.5</v>
      </c>
      <c r="V148" s="13" t="s">
        <v>14</v>
      </c>
    </row>
    <row r="149" spans="1:22" ht="124.8">
      <c r="A149" s="13" t="s">
        <v>15</v>
      </c>
      <c r="B149" s="10" t="s">
        <v>13</v>
      </c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 t="s">
        <v>177</v>
      </c>
      <c r="R149" s="13" t="s">
        <v>15</v>
      </c>
      <c r="S149" s="12">
        <v>2349.759</v>
      </c>
      <c r="T149" s="12">
        <v>19885.2</v>
      </c>
      <c r="U149" s="12">
        <v>19885.2</v>
      </c>
      <c r="V149" s="13" t="s">
        <v>15</v>
      </c>
    </row>
    <row r="150" spans="1:22" ht="93.6">
      <c r="A150" s="9" t="s">
        <v>16</v>
      </c>
      <c r="B150" s="10" t="s">
        <v>17</v>
      </c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 t="s">
        <v>70</v>
      </c>
      <c r="R150" s="9" t="s">
        <v>16</v>
      </c>
      <c r="S150" s="12">
        <v>6503.4</v>
      </c>
      <c r="T150" s="12">
        <v>5592.9</v>
      </c>
      <c r="U150" s="12">
        <v>5592.9</v>
      </c>
      <c r="V150" s="9" t="s">
        <v>16</v>
      </c>
    </row>
    <row r="151" spans="1:22" ht="124.8">
      <c r="A151" s="13" t="s">
        <v>365</v>
      </c>
      <c r="B151" s="10" t="s">
        <v>17</v>
      </c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 t="s">
        <v>150</v>
      </c>
      <c r="R151" s="13" t="s">
        <v>365</v>
      </c>
      <c r="S151" s="12">
        <v>6503.4</v>
      </c>
      <c r="T151" s="12">
        <v>5592.9</v>
      </c>
      <c r="U151" s="12">
        <v>5592.9</v>
      </c>
      <c r="V151" s="13" t="s">
        <v>365</v>
      </c>
    </row>
    <row r="152" spans="1:22" ht="31.2">
      <c r="A152" s="9" t="s">
        <v>366</v>
      </c>
      <c r="B152" s="10" t="s">
        <v>367</v>
      </c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 t="s">
        <v>70</v>
      </c>
      <c r="R152" s="9" t="s">
        <v>366</v>
      </c>
      <c r="S152" s="12">
        <v>420.7</v>
      </c>
      <c r="T152" s="12">
        <v>120.7</v>
      </c>
      <c r="U152" s="12">
        <v>120.7</v>
      </c>
      <c r="V152" s="9" t="s">
        <v>366</v>
      </c>
    </row>
    <row r="153" spans="1:22" ht="62.4">
      <c r="A153" s="9" t="s">
        <v>368</v>
      </c>
      <c r="B153" s="10" t="s">
        <v>367</v>
      </c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 t="s">
        <v>150</v>
      </c>
      <c r="R153" s="9" t="s">
        <v>368</v>
      </c>
      <c r="S153" s="12">
        <v>6.234</v>
      </c>
      <c r="T153" s="12">
        <v>1.8</v>
      </c>
      <c r="U153" s="12">
        <v>1.8</v>
      </c>
      <c r="V153" s="9" t="s">
        <v>368</v>
      </c>
    </row>
    <row r="154" spans="1:22" ht="62.4">
      <c r="A154" s="9" t="s">
        <v>369</v>
      </c>
      <c r="B154" s="10" t="s">
        <v>367</v>
      </c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 t="s">
        <v>177</v>
      </c>
      <c r="R154" s="9" t="s">
        <v>369</v>
      </c>
      <c r="S154" s="12">
        <v>414.46600000000001</v>
      </c>
      <c r="T154" s="12">
        <v>118.9</v>
      </c>
      <c r="U154" s="12">
        <v>118.9</v>
      </c>
      <c r="V154" s="9" t="s">
        <v>369</v>
      </c>
    </row>
    <row r="155" spans="1:22" ht="15.6">
      <c r="A155" s="9" t="s">
        <v>370</v>
      </c>
      <c r="B155" s="10" t="s">
        <v>371</v>
      </c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 t="s">
        <v>70</v>
      </c>
      <c r="R155" s="9" t="s">
        <v>370</v>
      </c>
      <c r="S155" s="12">
        <v>53196</v>
      </c>
      <c r="T155" s="12">
        <v>53196</v>
      </c>
      <c r="U155" s="12">
        <v>53196</v>
      </c>
      <c r="V155" s="9" t="s">
        <v>370</v>
      </c>
    </row>
    <row r="156" spans="1:22" ht="46.8">
      <c r="A156" s="9" t="s">
        <v>372</v>
      </c>
      <c r="B156" s="10" t="s">
        <v>371</v>
      </c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 t="s">
        <v>150</v>
      </c>
      <c r="R156" s="9" t="s">
        <v>372</v>
      </c>
      <c r="S156" s="12">
        <v>789.3</v>
      </c>
      <c r="T156" s="12">
        <v>789.3</v>
      </c>
      <c r="U156" s="12">
        <v>789.3</v>
      </c>
      <c r="V156" s="9" t="s">
        <v>372</v>
      </c>
    </row>
    <row r="157" spans="1:22" ht="31.2">
      <c r="A157" s="9" t="s">
        <v>373</v>
      </c>
      <c r="B157" s="10" t="s">
        <v>371</v>
      </c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 t="s">
        <v>177</v>
      </c>
      <c r="R157" s="9" t="s">
        <v>373</v>
      </c>
      <c r="S157" s="12">
        <v>52406.7</v>
      </c>
      <c r="T157" s="12">
        <v>52406.7</v>
      </c>
      <c r="U157" s="12">
        <v>52406.7</v>
      </c>
      <c r="V157" s="9" t="s">
        <v>373</v>
      </c>
    </row>
    <row r="158" spans="1:22" ht="31.2">
      <c r="A158" s="9" t="s">
        <v>374</v>
      </c>
      <c r="B158" s="10" t="s">
        <v>375</v>
      </c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 t="s">
        <v>70</v>
      </c>
      <c r="R158" s="9" t="s">
        <v>374</v>
      </c>
      <c r="S158" s="12">
        <v>5621.8</v>
      </c>
      <c r="T158" s="12">
        <v>5621.8</v>
      </c>
      <c r="U158" s="12">
        <v>5621.8</v>
      </c>
      <c r="V158" s="9" t="s">
        <v>374</v>
      </c>
    </row>
    <row r="159" spans="1:22" ht="62.4">
      <c r="A159" s="9" t="s">
        <v>376</v>
      </c>
      <c r="B159" s="10" t="s">
        <v>375</v>
      </c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 t="s">
        <v>150</v>
      </c>
      <c r="R159" s="9" t="s">
        <v>376</v>
      </c>
      <c r="S159" s="12">
        <v>82.8</v>
      </c>
      <c r="T159" s="12">
        <v>82.8</v>
      </c>
      <c r="U159" s="12">
        <v>82.8</v>
      </c>
      <c r="V159" s="9" t="s">
        <v>376</v>
      </c>
    </row>
    <row r="160" spans="1:22" ht="62.4">
      <c r="A160" s="9" t="s">
        <v>377</v>
      </c>
      <c r="B160" s="10" t="s">
        <v>375</v>
      </c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 t="s">
        <v>177</v>
      </c>
      <c r="R160" s="9" t="s">
        <v>377</v>
      </c>
      <c r="S160" s="12">
        <v>5539</v>
      </c>
      <c r="T160" s="12">
        <v>5539</v>
      </c>
      <c r="U160" s="12">
        <v>5539</v>
      </c>
      <c r="V160" s="9" t="s">
        <v>377</v>
      </c>
    </row>
    <row r="161" spans="1:22" ht="46.8">
      <c r="A161" s="9" t="s">
        <v>378</v>
      </c>
      <c r="B161" s="10" t="s">
        <v>379</v>
      </c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 t="s">
        <v>70</v>
      </c>
      <c r="R161" s="9" t="s">
        <v>378</v>
      </c>
      <c r="S161" s="12">
        <v>52420.9</v>
      </c>
      <c r="T161" s="12">
        <v>52666.8</v>
      </c>
      <c r="U161" s="12">
        <v>52664</v>
      </c>
      <c r="V161" s="9" t="s">
        <v>378</v>
      </c>
    </row>
    <row r="162" spans="1:22" ht="78">
      <c r="A162" s="9" t="s">
        <v>380</v>
      </c>
      <c r="B162" s="10" t="s">
        <v>379</v>
      </c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 t="s">
        <v>150</v>
      </c>
      <c r="R162" s="9" t="s">
        <v>380</v>
      </c>
      <c r="S162" s="12">
        <v>774.7</v>
      </c>
      <c r="T162" s="12">
        <v>778.3</v>
      </c>
      <c r="U162" s="12">
        <v>778.3</v>
      </c>
      <c r="V162" s="9" t="s">
        <v>380</v>
      </c>
    </row>
    <row r="163" spans="1:22" ht="78">
      <c r="A163" s="9" t="s">
        <v>381</v>
      </c>
      <c r="B163" s="10" t="s">
        <v>379</v>
      </c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 t="s">
        <v>177</v>
      </c>
      <c r="R163" s="9" t="s">
        <v>381</v>
      </c>
      <c r="S163" s="12">
        <v>51646.2</v>
      </c>
      <c r="T163" s="12">
        <v>51888.5</v>
      </c>
      <c r="U163" s="12">
        <v>51885.7</v>
      </c>
      <c r="V163" s="9" t="s">
        <v>381</v>
      </c>
    </row>
    <row r="164" spans="1:22" ht="46.8">
      <c r="A164" s="9" t="s">
        <v>382</v>
      </c>
      <c r="B164" s="10" t="s">
        <v>383</v>
      </c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 t="s">
        <v>70</v>
      </c>
      <c r="R164" s="9" t="s">
        <v>382</v>
      </c>
      <c r="S164" s="12">
        <v>10081.700000000001</v>
      </c>
      <c r="T164" s="12">
        <v>10081.700000000001</v>
      </c>
      <c r="U164" s="12">
        <v>10081.700000000001</v>
      </c>
      <c r="V164" s="9" t="s">
        <v>382</v>
      </c>
    </row>
    <row r="165" spans="1:22" ht="62.4">
      <c r="A165" s="9" t="s">
        <v>384</v>
      </c>
      <c r="B165" s="10" t="s">
        <v>383</v>
      </c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 t="s">
        <v>150</v>
      </c>
      <c r="R165" s="9" t="s">
        <v>384</v>
      </c>
      <c r="S165" s="12">
        <v>149.5</v>
      </c>
      <c r="T165" s="12">
        <v>149.5</v>
      </c>
      <c r="U165" s="12">
        <v>149.5</v>
      </c>
      <c r="V165" s="9" t="s">
        <v>384</v>
      </c>
    </row>
    <row r="166" spans="1:22" ht="62.4">
      <c r="A166" s="9" t="s">
        <v>385</v>
      </c>
      <c r="B166" s="10" t="s">
        <v>383</v>
      </c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 t="s">
        <v>177</v>
      </c>
      <c r="R166" s="9" t="s">
        <v>385</v>
      </c>
      <c r="S166" s="12">
        <v>9932.2000000000007</v>
      </c>
      <c r="T166" s="12">
        <v>9932.2000000000007</v>
      </c>
      <c r="U166" s="12">
        <v>9932.2000000000007</v>
      </c>
      <c r="V166" s="9" t="s">
        <v>385</v>
      </c>
    </row>
    <row r="167" spans="1:22" ht="46.8">
      <c r="A167" s="9" t="s">
        <v>386</v>
      </c>
      <c r="B167" s="10" t="s">
        <v>387</v>
      </c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 t="s">
        <v>70</v>
      </c>
      <c r="R167" s="9" t="s">
        <v>386</v>
      </c>
      <c r="S167" s="12">
        <v>144753.79999999999</v>
      </c>
      <c r="T167" s="12">
        <v>150575</v>
      </c>
      <c r="U167" s="12">
        <v>152894.29999999999</v>
      </c>
      <c r="V167" s="9" t="s">
        <v>386</v>
      </c>
    </row>
    <row r="168" spans="1:22" ht="62.4">
      <c r="A168" s="9" t="s">
        <v>388</v>
      </c>
      <c r="B168" s="10" t="s">
        <v>387</v>
      </c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 t="s">
        <v>150</v>
      </c>
      <c r="R168" s="9" t="s">
        <v>388</v>
      </c>
      <c r="S168" s="12">
        <v>2139.1999999999998</v>
      </c>
      <c r="T168" s="12">
        <v>2225.1999999999998</v>
      </c>
      <c r="U168" s="12">
        <v>2259.5</v>
      </c>
      <c r="V168" s="9" t="s">
        <v>388</v>
      </c>
    </row>
    <row r="169" spans="1:22" ht="62.4">
      <c r="A169" s="9" t="s">
        <v>389</v>
      </c>
      <c r="B169" s="10" t="s">
        <v>387</v>
      </c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 t="s">
        <v>177</v>
      </c>
      <c r="R169" s="9" t="s">
        <v>389</v>
      </c>
      <c r="S169" s="12">
        <v>142614.6</v>
      </c>
      <c r="T169" s="12">
        <v>148349.79999999999</v>
      </c>
      <c r="U169" s="12">
        <v>150634.79999999999</v>
      </c>
      <c r="V169" s="9" t="s">
        <v>389</v>
      </c>
    </row>
    <row r="170" spans="1:22" ht="62.4">
      <c r="A170" s="9" t="s">
        <v>390</v>
      </c>
      <c r="B170" s="10" t="s">
        <v>391</v>
      </c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 t="s">
        <v>70</v>
      </c>
      <c r="R170" s="9" t="s">
        <v>390</v>
      </c>
      <c r="S170" s="12">
        <v>4672.1000000000004</v>
      </c>
      <c r="T170" s="12">
        <v>4672.1000000000004</v>
      </c>
      <c r="U170" s="12">
        <v>4672.1000000000004</v>
      </c>
      <c r="V170" s="9" t="s">
        <v>390</v>
      </c>
    </row>
    <row r="171" spans="1:22" ht="93.6">
      <c r="A171" s="9" t="s">
        <v>392</v>
      </c>
      <c r="B171" s="10" t="s">
        <v>391</v>
      </c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 t="s">
        <v>150</v>
      </c>
      <c r="R171" s="9" t="s">
        <v>392</v>
      </c>
      <c r="S171" s="12">
        <v>69</v>
      </c>
      <c r="T171" s="12">
        <v>69</v>
      </c>
      <c r="U171" s="12">
        <v>69</v>
      </c>
      <c r="V171" s="9" t="s">
        <v>392</v>
      </c>
    </row>
    <row r="172" spans="1:22" ht="78">
      <c r="A172" s="9" t="s">
        <v>393</v>
      </c>
      <c r="B172" s="10" t="s">
        <v>391</v>
      </c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 t="s">
        <v>177</v>
      </c>
      <c r="R172" s="9" t="s">
        <v>393</v>
      </c>
      <c r="S172" s="12">
        <v>4603.1000000000004</v>
      </c>
      <c r="T172" s="12">
        <v>4603.1000000000004</v>
      </c>
      <c r="U172" s="12">
        <v>4603.1000000000004</v>
      </c>
      <c r="V172" s="9" t="s">
        <v>393</v>
      </c>
    </row>
    <row r="173" spans="1:22" ht="62.4">
      <c r="A173" s="9" t="s">
        <v>394</v>
      </c>
      <c r="B173" s="10" t="s">
        <v>395</v>
      </c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 t="s">
        <v>70</v>
      </c>
      <c r="R173" s="9" t="s">
        <v>394</v>
      </c>
      <c r="S173" s="12">
        <v>16561.5</v>
      </c>
      <c r="T173" s="12">
        <v>15861.5</v>
      </c>
      <c r="U173" s="12">
        <v>15861.5</v>
      </c>
      <c r="V173" s="9" t="s">
        <v>394</v>
      </c>
    </row>
    <row r="174" spans="1:22" ht="93.6">
      <c r="A174" s="9" t="s">
        <v>396</v>
      </c>
      <c r="B174" s="10" t="s">
        <v>395</v>
      </c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 t="s">
        <v>150</v>
      </c>
      <c r="R174" s="9" t="s">
        <v>396</v>
      </c>
      <c r="S174" s="12">
        <v>244.745</v>
      </c>
      <c r="T174" s="12">
        <v>234.4</v>
      </c>
      <c r="U174" s="12">
        <v>234.4</v>
      </c>
      <c r="V174" s="9" t="s">
        <v>396</v>
      </c>
    </row>
    <row r="175" spans="1:22" ht="93.6">
      <c r="A175" s="9" t="s">
        <v>397</v>
      </c>
      <c r="B175" s="10" t="s">
        <v>395</v>
      </c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 t="s">
        <v>177</v>
      </c>
      <c r="R175" s="9" t="s">
        <v>397</v>
      </c>
      <c r="S175" s="12">
        <v>16316.754999999999</v>
      </c>
      <c r="T175" s="12">
        <v>15627.1</v>
      </c>
      <c r="U175" s="12">
        <v>15627.1</v>
      </c>
      <c r="V175" s="9" t="s">
        <v>397</v>
      </c>
    </row>
    <row r="176" spans="1:22" ht="46.8">
      <c r="A176" s="9" t="s">
        <v>398</v>
      </c>
      <c r="B176" s="10" t="s">
        <v>399</v>
      </c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 t="s">
        <v>70</v>
      </c>
      <c r="R176" s="9" t="s">
        <v>398</v>
      </c>
      <c r="S176" s="12">
        <v>119863.2</v>
      </c>
      <c r="T176" s="12">
        <v>119839.2</v>
      </c>
      <c r="U176" s="12">
        <v>119815.3</v>
      </c>
      <c r="V176" s="9" t="s">
        <v>398</v>
      </c>
    </row>
    <row r="177" spans="1:22" ht="78">
      <c r="A177" s="9" t="s">
        <v>400</v>
      </c>
      <c r="B177" s="10" t="s">
        <v>399</v>
      </c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 t="s">
        <v>150</v>
      </c>
      <c r="R177" s="9" t="s">
        <v>400</v>
      </c>
      <c r="S177" s="12">
        <v>1771.3</v>
      </c>
      <c r="T177" s="12">
        <v>1771</v>
      </c>
      <c r="U177" s="12">
        <v>1770.7</v>
      </c>
      <c r="V177" s="9" t="s">
        <v>400</v>
      </c>
    </row>
    <row r="178" spans="1:22" ht="62.4">
      <c r="A178" s="9" t="s">
        <v>401</v>
      </c>
      <c r="B178" s="10" t="s">
        <v>399</v>
      </c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 t="s">
        <v>177</v>
      </c>
      <c r="R178" s="9" t="s">
        <v>401</v>
      </c>
      <c r="S178" s="12">
        <v>118091.9</v>
      </c>
      <c r="T178" s="12">
        <v>118068.2</v>
      </c>
      <c r="U178" s="12">
        <v>118044.6</v>
      </c>
      <c r="V178" s="9" t="s">
        <v>401</v>
      </c>
    </row>
    <row r="179" spans="1:22" ht="78">
      <c r="A179" s="9" t="s">
        <v>402</v>
      </c>
      <c r="B179" s="10" t="s">
        <v>403</v>
      </c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 t="s">
        <v>70</v>
      </c>
      <c r="R179" s="9" t="s">
        <v>402</v>
      </c>
      <c r="S179" s="12">
        <v>20.100000000000001</v>
      </c>
      <c r="T179" s="12">
        <v>24.3</v>
      </c>
      <c r="U179" s="12">
        <v>29.1</v>
      </c>
      <c r="V179" s="9" t="s">
        <v>402</v>
      </c>
    </row>
    <row r="180" spans="1:22" ht="109.2">
      <c r="A180" s="9" t="s">
        <v>404</v>
      </c>
      <c r="B180" s="10" t="s">
        <v>403</v>
      </c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 t="s">
        <v>150</v>
      </c>
      <c r="R180" s="9" t="s">
        <v>404</v>
      </c>
      <c r="S180" s="12">
        <v>0.3</v>
      </c>
      <c r="T180" s="12">
        <v>0.4</v>
      </c>
      <c r="U180" s="12">
        <v>0.4</v>
      </c>
      <c r="V180" s="9" t="s">
        <v>404</v>
      </c>
    </row>
    <row r="181" spans="1:22" ht="93.6">
      <c r="A181" s="9" t="s">
        <v>405</v>
      </c>
      <c r="B181" s="10" t="s">
        <v>403</v>
      </c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 t="s">
        <v>177</v>
      </c>
      <c r="R181" s="9" t="s">
        <v>405</v>
      </c>
      <c r="S181" s="12">
        <v>19.8</v>
      </c>
      <c r="T181" s="12">
        <v>23.9</v>
      </c>
      <c r="U181" s="12">
        <v>28.7</v>
      </c>
      <c r="V181" s="9" t="s">
        <v>405</v>
      </c>
    </row>
    <row r="182" spans="1:22" ht="140.4">
      <c r="A182" s="13" t="s">
        <v>406</v>
      </c>
      <c r="B182" s="10" t="s">
        <v>407</v>
      </c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 t="s">
        <v>70</v>
      </c>
      <c r="R182" s="13" t="s">
        <v>406</v>
      </c>
      <c r="S182" s="12">
        <v>82352.2</v>
      </c>
      <c r="T182" s="12">
        <v>83012</v>
      </c>
      <c r="U182" s="12">
        <v>82975.399999999994</v>
      </c>
      <c r="V182" s="13" t="s">
        <v>406</v>
      </c>
    </row>
    <row r="183" spans="1:22" ht="156">
      <c r="A183" s="13" t="s">
        <v>408</v>
      </c>
      <c r="B183" s="10" t="s">
        <v>407</v>
      </c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 t="s">
        <v>150</v>
      </c>
      <c r="R183" s="13" t="s">
        <v>408</v>
      </c>
      <c r="S183" s="12">
        <v>1</v>
      </c>
      <c r="T183" s="12">
        <v>1</v>
      </c>
      <c r="U183" s="12">
        <v>1</v>
      </c>
      <c r="V183" s="13" t="s">
        <v>408</v>
      </c>
    </row>
    <row r="184" spans="1:22" ht="156">
      <c r="A184" s="13" t="s">
        <v>409</v>
      </c>
      <c r="B184" s="10" t="s">
        <v>407</v>
      </c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 t="s">
        <v>177</v>
      </c>
      <c r="R184" s="13" t="s">
        <v>409</v>
      </c>
      <c r="S184" s="12">
        <v>82351.199999999997</v>
      </c>
      <c r="T184" s="12">
        <v>83011</v>
      </c>
      <c r="U184" s="12">
        <v>82974.399999999994</v>
      </c>
      <c r="V184" s="13" t="s">
        <v>409</v>
      </c>
    </row>
    <row r="185" spans="1:22" ht="62.4">
      <c r="A185" s="9" t="s">
        <v>410</v>
      </c>
      <c r="B185" s="10" t="s">
        <v>411</v>
      </c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 t="s">
        <v>70</v>
      </c>
      <c r="R185" s="9" t="s">
        <v>410</v>
      </c>
      <c r="S185" s="12">
        <v>1164</v>
      </c>
      <c r="T185" s="12">
        <v>1204.8</v>
      </c>
      <c r="U185" s="12">
        <v>1243.8</v>
      </c>
      <c r="V185" s="9" t="s">
        <v>410</v>
      </c>
    </row>
    <row r="186" spans="1:22" ht="93.6">
      <c r="A186" s="9" t="s">
        <v>412</v>
      </c>
      <c r="B186" s="10" t="s">
        <v>411</v>
      </c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 t="s">
        <v>150</v>
      </c>
      <c r="R186" s="9" t="s">
        <v>412</v>
      </c>
      <c r="S186" s="12">
        <v>5.5</v>
      </c>
      <c r="T186" s="12">
        <v>7</v>
      </c>
      <c r="U186" s="12">
        <v>7.5</v>
      </c>
      <c r="V186" s="9" t="s">
        <v>412</v>
      </c>
    </row>
    <row r="187" spans="1:22" ht="78">
      <c r="A187" s="9" t="s">
        <v>413</v>
      </c>
      <c r="B187" s="10" t="s">
        <v>411</v>
      </c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 t="s">
        <v>177</v>
      </c>
      <c r="R187" s="9" t="s">
        <v>413</v>
      </c>
      <c r="S187" s="12">
        <v>1158.5</v>
      </c>
      <c r="T187" s="12">
        <v>1197.8</v>
      </c>
      <c r="U187" s="12">
        <v>1236.3</v>
      </c>
      <c r="V187" s="9" t="s">
        <v>413</v>
      </c>
    </row>
    <row r="188" spans="1:22" ht="46.8">
      <c r="A188" s="9" t="s">
        <v>414</v>
      </c>
      <c r="B188" s="10" t="s">
        <v>415</v>
      </c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 t="s">
        <v>70</v>
      </c>
      <c r="R188" s="9" t="s">
        <v>414</v>
      </c>
      <c r="S188" s="12">
        <v>1524</v>
      </c>
      <c r="T188" s="12">
        <v>1524</v>
      </c>
      <c r="U188" s="12">
        <v>1524</v>
      </c>
      <c r="V188" s="9" t="s">
        <v>414</v>
      </c>
    </row>
    <row r="189" spans="1:22" ht="78">
      <c r="A189" s="9" t="s">
        <v>416</v>
      </c>
      <c r="B189" s="10" t="s">
        <v>415</v>
      </c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 t="s">
        <v>150</v>
      </c>
      <c r="R189" s="9" t="s">
        <v>416</v>
      </c>
      <c r="S189" s="12">
        <v>381</v>
      </c>
      <c r="T189" s="12">
        <v>381</v>
      </c>
      <c r="U189" s="12">
        <v>381</v>
      </c>
      <c r="V189" s="9" t="s">
        <v>416</v>
      </c>
    </row>
    <row r="190" spans="1:22" ht="62.4">
      <c r="A190" s="9" t="s">
        <v>417</v>
      </c>
      <c r="B190" s="10" t="s">
        <v>415</v>
      </c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 t="s">
        <v>177</v>
      </c>
      <c r="R190" s="9" t="s">
        <v>417</v>
      </c>
      <c r="S190" s="12">
        <v>1143</v>
      </c>
      <c r="T190" s="12">
        <v>1143</v>
      </c>
      <c r="U190" s="12">
        <v>1143</v>
      </c>
      <c r="V190" s="9" t="s">
        <v>417</v>
      </c>
    </row>
    <row r="191" spans="1:22" ht="140.4">
      <c r="A191" s="13" t="s">
        <v>418</v>
      </c>
      <c r="B191" s="10" t="s">
        <v>419</v>
      </c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 t="s">
        <v>70</v>
      </c>
      <c r="R191" s="13" t="s">
        <v>418</v>
      </c>
      <c r="S191" s="12">
        <v>334.7</v>
      </c>
      <c r="T191" s="12">
        <v>80.7</v>
      </c>
      <c r="U191" s="12">
        <v>80.7</v>
      </c>
      <c r="V191" s="13" t="s">
        <v>418</v>
      </c>
    </row>
    <row r="192" spans="1:22" ht="171.6">
      <c r="A192" s="13" t="s">
        <v>420</v>
      </c>
      <c r="B192" s="10" t="s">
        <v>419</v>
      </c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 t="s">
        <v>150</v>
      </c>
      <c r="R192" s="13" t="s">
        <v>420</v>
      </c>
      <c r="S192" s="12">
        <v>4.5330000000000004</v>
      </c>
      <c r="T192" s="12">
        <v>1.2</v>
      </c>
      <c r="U192" s="12">
        <v>1.2</v>
      </c>
      <c r="V192" s="13" t="s">
        <v>420</v>
      </c>
    </row>
    <row r="193" spans="1:22" ht="156">
      <c r="A193" s="13" t="s">
        <v>421</v>
      </c>
      <c r="B193" s="10" t="s">
        <v>419</v>
      </c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 t="s">
        <v>177</v>
      </c>
      <c r="R193" s="13" t="s">
        <v>421</v>
      </c>
      <c r="S193" s="12">
        <v>330.16699999999997</v>
      </c>
      <c r="T193" s="12">
        <v>79.5</v>
      </c>
      <c r="U193" s="12">
        <v>79.5</v>
      </c>
      <c r="V193" s="13" t="s">
        <v>421</v>
      </c>
    </row>
    <row r="194" spans="1:22" ht="78">
      <c r="A194" s="9" t="s">
        <v>422</v>
      </c>
      <c r="B194" s="10" t="s">
        <v>423</v>
      </c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 t="s">
        <v>70</v>
      </c>
      <c r="R194" s="9" t="s">
        <v>422</v>
      </c>
      <c r="S194" s="12">
        <v>11706</v>
      </c>
      <c r="T194" s="12">
        <v>11706</v>
      </c>
      <c r="U194" s="12">
        <v>11706</v>
      </c>
      <c r="V194" s="9" t="s">
        <v>422</v>
      </c>
    </row>
    <row r="195" spans="1:22" ht="109.2">
      <c r="A195" s="9" t="s">
        <v>424</v>
      </c>
      <c r="B195" s="10" t="s">
        <v>423</v>
      </c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 t="s">
        <v>150</v>
      </c>
      <c r="R195" s="9" t="s">
        <v>424</v>
      </c>
      <c r="S195" s="12">
        <v>11706</v>
      </c>
      <c r="T195" s="12">
        <v>11706</v>
      </c>
      <c r="U195" s="12">
        <v>11706</v>
      </c>
      <c r="V195" s="9" t="s">
        <v>424</v>
      </c>
    </row>
    <row r="196" spans="1:22" ht="46.8">
      <c r="A196" s="9" t="s">
        <v>428</v>
      </c>
      <c r="B196" s="10" t="s">
        <v>429</v>
      </c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 t="s">
        <v>70</v>
      </c>
      <c r="R196" s="9" t="s">
        <v>428</v>
      </c>
      <c r="S196" s="12">
        <v>129476.2</v>
      </c>
      <c r="T196" s="12">
        <v>123317.7</v>
      </c>
      <c r="U196" s="12">
        <v>124379.2</v>
      </c>
      <c r="V196" s="9" t="s">
        <v>428</v>
      </c>
    </row>
    <row r="197" spans="1:22" ht="46.8">
      <c r="A197" s="9" t="s">
        <v>431</v>
      </c>
      <c r="B197" s="10" t="s">
        <v>432</v>
      </c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 t="s">
        <v>70</v>
      </c>
      <c r="R197" s="9" t="s">
        <v>431</v>
      </c>
      <c r="S197" s="12">
        <v>19556.5</v>
      </c>
      <c r="T197" s="12">
        <v>19556.5</v>
      </c>
      <c r="U197" s="12">
        <v>19556.5</v>
      </c>
      <c r="V197" s="9" t="s">
        <v>431</v>
      </c>
    </row>
    <row r="198" spans="1:22" ht="140.4">
      <c r="A198" s="13" t="s">
        <v>433</v>
      </c>
      <c r="B198" s="10" t="s">
        <v>432</v>
      </c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 t="s">
        <v>165</v>
      </c>
      <c r="R198" s="13" t="s">
        <v>433</v>
      </c>
      <c r="S198" s="12">
        <v>19349.3</v>
      </c>
      <c r="T198" s="12">
        <v>17368.5</v>
      </c>
      <c r="U198" s="12">
        <v>17368.5</v>
      </c>
      <c r="V198" s="13" t="s">
        <v>433</v>
      </c>
    </row>
    <row r="199" spans="1:22" ht="78">
      <c r="A199" s="9" t="s">
        <v>434</v>
      </c>
      <c r="B199" s="10" t="s">
        <v>432</v>
      </c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 t="s">
        <v>150</v>
      </c>
      <c r="R199" s="9" t="s">
        <v>434</v>
      </c>
      <c r="S199" s="12">
        <v>187.2</v>
      </c>
      <c r="T199" s="12">
        <v>2168</v>
      </c>
      <c r="U199" s="12">
        <v>2168</v>
      </c>
      <c r="V199" s="9" t="s">
        <v>434</v>
      </c>
    </row>
    <row r="200" spans="1:22" ht="62.4">
      <c r="A200" s="9" t="s">
        <v>435</v>
      </c>
      <c r="B200" s="10" t="s">
        <v>432</v>
      </c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 t="s">
        <v>146</v>
      </c>
      <c r="R200" s="9" t="s">
        <v>435</v>
      </c>
      <c r="S200" s="12">
        <v>20</v>
      </c>
      <c r="T200" s="12">
        <v>20</v>
      </c>
      <c r="U200" s="12">
        <v>20</v>
      </c>
      <c r="V200" s="9" t="s">
        <v>435</v>
      </c>
    </row>
    <row r="201" spans="1:22" ht="78">
      <c r="A201" s="9" t="s">
        <v>436</v>
      </c>
      <c r="B201" s="10" t="s">
        <v>437</v>
      </c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 t="s">
        <v>70</v>
      </c>
      <c r="R201" s="9" t="s">
        <v>436</v>
      </c>
      <c r="S201" s="12">
        <v>31398.09</v>
      </c>
      <c r="T201" s="12">
        <v>29341</v>
      </c>
      <c r="U201" s="12">
        <v>29829.3</v>
      </c>
      <c r="V201" s="9" t="s">
        <v>436</v>
      </c>
    </row>
    <row r="202" spans="1:22" ht="124.8">
      <c r="A202" s="13" t="s">
        <v>438</v>
      </c>
      <c r="B202" s="10" t="s">
        <v>437</v>
      </c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 t="s">
        <v>80</v>
      </c>
      <c r="R202" s="13" t="s">
        <v>438</v>
      </c>
      <c r="S202" s="12">
        <v>31398.09</v>
      </c>
      <c r="T202" s="12">
        <v>29341</v>
      </c>
      <c r="U202" s="12">
        <v>29829.3</v>
      </c>
      <c r="V202" s="13" t="s">
        <v>438</v>
      </c>
    </row>
    <row r="203" spans="1:22" ht="31.2">
      <c r="A203" s="9" t="s">
        <v>439</v>
      </c>
      <c r="B203" s="10" t="s">
        <v>440</v>
      </c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 t="s">
        <v>70</v>
      </c>
      <c r="R203" s="9" t="s">
        <v>439</v>
      </c>
      <c r="S203" s="12">
        <v>6556.3</v>
      </c>
      <c r="T203" s="12">
        <v>6556.3</v>
      </c>
      <c r="U203" s="12">
        <v>6556.3</v>
      </c>
      <c r="V203" s="9" t="s">
        <v>439</v>
      </c>
    </row>
    <row r="204" spans="1:22" ht="124.8">
      <c r="A204" s="13" t="s">
        <v>441</v>
      </c>
      <c r="B204" s="10" t="s">
        <v>440</v>
      </c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 t="s">
        <v>165</v>
      </c>
      <c r="R204" s="13" t="s">
        <v>441</v>
      </c>
      <c r="S204" s="12">
        <v>5686.8</v>
      </c>
      <c r="T204" s="12">
        <v>5686.8</v>
      </c>
      <c r="U204" s="12">
        <v>5686.8</v>
      </c>
      <c r="V204" s="13" t="s">
        <v>441</v>
      </c>
    </row>
    <row r="205" spans="1:22" ht="62.4">
      <c r="A205" s="9" t="s">
        <v>442</v>
      </c>
      <c r="B205" s="10" t="s">
        <v>440</v>
      </c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 t="s">
        <v>150</v>
      </c>
      <c r="R205" s="9" t="s">
        <v>442</v>
      </c>
      <c r="S205" s="12">
        <v>723.5</v>
      </c>
      <c r="T205" s="12">
        <v>723.5</v>
      </c>
      <c r="U205" s="12">
        <v>723.5</v>
      </c>
      <c r="V205" s="9" t="s">
        <v>442</v>
      </c>
    </row>
    <row r="206" spans="1:22" ht="46.8">
      <c r="A206" s="9" t="s">
        <v>443</v>
      </c>
      <c r="B206" s="10" t="s">
        <v>440</v>
      </c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 t="s">
        <v>146</v>
      </c>
      <c r="R206" s="9" t="s">
        <v>443</v>
      </c>
      <c r="S206" s="12">
        <v>146</v>
      </c>
      <c r="T206" s="12">
        <v>146</v>
      </c>
      <c r="U206" s="12">
        <v>146</v>
      </c>
      <c r="V206" s="9" t="s">
        <v>443</v>
      </c>
    </row>
    <row r="207" spans="1:22" ht="31.2">
      <c r="A207" s="9" t="s">
        <v>444</v>
      </c>
      <c r="B207" s="10" t="s">
        <v>445</v>
      </c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 t="s">
        <v>70</v>
      </c>
      <c r="R207" s="9" t="s">
        <v>444</v>
      </c>
      <c r="S207" s="12">
        <v>1355.3</v>
      </c>
      <c r="T207" s="12">
        <v>1355.3</v>
      </c>
      <c r="U207" s="12">
        <v>1355.3</v>
      </c>
      <c r="V207" s="9" t="s">
        <v>444</v>
      </c>
    </row>
    <row r="208" spans="1:22" ht="124.8">
      <c r="A208" s="13" t="s">
        <v>446</v>
      </c>
      <c r="B208" s="10" t="s">
        <v>445</v>
      </c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 t="s">
        <v>165</v>
      </c>
      <c r="R208" s="13" t="s">
        <v>446</v>
      </c>
      <c r="S208" s="12">
        <v>1277.7</v>
      </c>
      <c r="T208" s="12">
        <v>1277.7</v>
      </c>
      <c r="U208" s="12">
        <v>1277.7</v>
      </c>
      <c r="V208" s="13" t="s">
        <v>446</v>
      </c>
    </row>
    <row r="209" spans="1:22" ht="62.4">
      <c r="A209" s="9" t="s">
        <v>447</v>
      </c>
      <c r="B209" s="10" t="s">
        <v>445</v>
      </c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 t="s">
        <v>150</v>
      </c>
      <c r="R209" s="9" t="s">
        <v>447</v>
      </c>
      <c r="S209" s="12">
        <v>77.599999999999994</v>
      </c>
      <c r="T209" s="12">
        <v>77.599999999999994</v>
      </c>
      <c r="U209" s="12">
        <v>77.599999999999994</v>
      </c>
      <c r="V209" s="9" t="s">
        <v>447</v>
      </c>
    </row>
    <row r="210" spans="1:22" ht="46.8">
      <c r="A210" s="9" t="s">
        <v>448</v>
      </c>
      <c r="B210" s="10" t="s">
        <v>449</v>
      </c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 t="s">
        <v>70</v>
      </c>
      <c r="R210" s="9" t="s">
        <v>448</v>
      </c>
      <c r="S210" s="12">
        <v>63705.91</v>
      </c>
      <c r="T210" s="12">
        <v>61585.3</v>
      </c>
      <c r="U210" s="12">
        <v>62158.5</v>
      </c>
      <c r="V210" s="9" t="s">
        <v>448</v>
      </c>
    </row>
    <row r="211" spans="1:22" ht="78">
      <c r="A211" s="9" t="s">
        <v>450</v>
      </c>
      <c r="B211" s="10" t="s">
        <v>449</v>
      </c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 t="s">
        <v>80</v>
      </c>
      <c r="R211" s="9" t="s">
        <v>450</v>
      </c>
      <c r="S211" s="12">
        <v>63705.91</v>
      </c>
      <c r="T211" s="12">
        <v>61585.3</v>
      </c>
      <c r="U211" s="12">
        <v>62158.5</v>
      </c>
      <c r="V211" s="9" t="s">
        <v>450</v>
      </c>
    </row>
    <row r="212" spans="1:22" ht="46.8">
      <c r="A212" s="9" t="s">
        <v>386</v>
      </c>
      <c r="B212" s="10" t="s">
        <v>451</v>
      </c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 t="s">
        <v>70</v>
      </c>
      <c r="R212" s="9" t="s">
        <v>386</v>
      </c>
      <c r="S212" s="12">
        <v>4923.3</v>
      </c>
      <c r="T212" s="12">
        <v>4923.3</v>
      </c>
      <c r="U212" s="12">
        <v>4923.3</v>
      </c>
      <c r="V212" s="9" t="s">
        <v>386</v>
      </c>
    </row>
    <row r="213" spans="1:22" ht="124.8">
      <c r="A213" s="13" t="s">
        <v>452</v>
      </c>
      <c r="B213" s="10" t="s">
        <v>451</v>
      </c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 t="s">
        <v>165</v>
      </c>
      <c r="R213" s="13" t="s">
        <v>452</v>
      </c>
      <c r="S213" s="12">
        <v>4239.2</v>
      </c>
      <c r="T213" s="12">
        <v>4239.2</v>
      </c>
      <c r="U213" s="12">
        <v>4239.2</v>
      </c>
      <c r="V213" s="13" t="s">
        <v>452</v>
      </c>
    </row>
    <row r="214" spans="1:22" ht="62.4">
      <c r="A214" s="9" t="s">
        <v>388</v>
      </c>
      <c r="B214" s="10" t="s">
        <v>451</v>
      </c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 t="s">
        <v>150</v>
      </c>
      <c r="R214" s="9" t="s">
        <v>388</v>
      </c>
      <c r="S214" s="12">
        <v>682.1</v>
      </c>
      <c r="T214" s="12">
        <v>682.1</v>
      </c>
      <c r="U214" s="12">
        <v>682.1</v>
      </c>
      <c r="V214" s="9" t="s">
        <v>388</v>
      </c>
    </row>
    <row r="215" spans="1:22" ht="46.8">
      <c r="A215" s="9" t="s">
        <v>453</v>
      </c>
      <c r="B215" s="10" t="s">
        <v>451</v>
      </c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 t="s">
        <v>146</v>
      </c>
      <c r="R215" s="9" t="s">
        <v>453</v>
      </c>
      <c r="S215" s="12">
        <v>2</v>
      </c>
      <c r="T215" s="12">
        <v>2</v>
      </c>
      <c r="U215" s="12">
        <v>2</v>
      </c>
      <c r="V215" s="9" t="s">
        <v>453</v>
      </c>
    </row>
    <row r="216" spans="1:22" ht="62.4">
      <c r="A216" s="9" t="s">
        <v>454</v>
      </c>
      <c r="B216" s="10" t="s">
        <v>455</v>
      </c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 t="s">
        <v>70</v>
      </c>
      <c r="R216" s="9" t="s">
        <v>454</v>
      </c>
      <c r="S216" s="12">
        <v>4517.8</v>
      </c>
      <c r="T216" s="12">
        <v>3237.8</v>
      </c>
      <c r="U216" s="12">
        <v>3237.8</v>
      </c>
      <c r="V216" s="9" t="s">
        <v>454</v>
      </c>
    </row>
    <row r="217" spans="1:22" ht="46.8">
      <c r="A217" s="9" t="s">
        <v>77</v>
      </c>
      <c r="B217" s="10" t="s">
        <v>456</v>
      </c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 t="s">
        <v>70</v>
      </c>
      <c r="R217" s="9" t="s">
        <v>77</v>
      </c>
      <c r="S217" s="12">
        <v>4517.8</v>
      </c>
      <c r="T217" s="12">
        <v>3237.8</v>
      </c>
      <c r="U217" s="12">
        <v>3237.8</v>
      </c>
      <c r="V217" s="9" t="s">
        <v>77</v>
      </c>
    </row>
    <row r="218" spans="1:22" ht="78">
      <c r="A218" s="9" t="s">
        <v>166</v>
      </c>
      <c r="B218" s="10" t="s">
        <v>456</v>
      </c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 t="s">
        <v>150</v>
      </c>
      <c r="R218" s="9" t="s">
        <v>166</v>
      </c>
      <c r="S218" s="12">
        <v>1196.2</v>
      </c>
      <c r="T218" s="12">
        <v>1196.2</v>
      </c>
      <c r="U218" s="12">
        <v>1196.2</v>
      </c>
      <c r="V218" s="9" t="s">
        <v>166</v>
      </c>
    </row>
    <row r="219" spans="1:22" ht="62.4">
      <c r="A219" s="9" t="s">
        <v>457</v>
      </c>
      <c r="B219" s="10" t="s">
        <v>456</v>
      </c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 t="s">
        <v>177</v>
      </c>
      <c r="R219" s="9" t="s">
        <v>457</v>
      </c>
      <c r="S219" s="12">
        <v>40</v>
      </c>
      <c r="T219" s="12">
        <v>40</v>
      </c>
      <c r="U219" s="12">
        <v>40</v>
      </c>
      <c r="V219" s="9" t="s">
        <v>457</v>
      </c>
    </row>
    <row r="220" spans="1:22" ht="78">
      <c r="A220" s="9" t="s">
        <v>79</v>
      </c>
      <c r="B220" s="10" t="s">
        <v>456</v>
      </c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 t="s">
        <v>80</v>
      </c>
      <c r="R220" s="9" t="s">
        <v>79</v>
      </c>
      <c r="S220" s="12">
        <v>3281.6</v>
      </c>
      <c r="T220" s="12">
        <v>2001.6</v>
      </c>
      <c r="U220" s="12">
        <v>2001.6</v>
      </c>
      <c r="V220" s="9" t="s">
        <v>79</v>
      </c>
    </row>
    <row r="221" spans="1:22" ht="93.6">
      <c r="A221" s="9" t="s">
        <v>458</v>
      </c>
      <c r="B221" s="10" t="s">
        <v>459</v>
      </c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 t="s">
        <v>70</v>
      </c>
      <c r="R221" s="9" t="s">
        <v>458</v>
      </c>
      <c r="S221" s="12">
        <v>50</v>
      </c>
      <c r="T221" s="12">
        <v>50</v>
      </c>
      <c r="U221" s="12">
        <v>50</v>
      </c>
      <c r="V221" s="9" t="s">
        <v>458</v>
      </c>
    </row>
    <row r="222" spans="1:22" ht="46.8">
      <c r="A222" s="9" t="s">
        <v>77</v>
      </c>
      <c r="B222" s="10" t="s">
        <v>460</v>
      </c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 t="s">
        <v>70</v>
      </c>
      <c r="R222" s="9" t="s">
        <v>77</v>
      </c>
      <c r="S222" s="12">
        <v>50</v>
      </c>
      <c r="T222" s="12">
        <v>50</v>
      </c>
      <c r="U222" s="12">
        <v>50</v>
      </c>
      <c r="V222" s="9" t="s">
        <v>77</v>
      </c>
    </row>
    <row r="223" spans="1:22" ht="78">
      <c r="A223" s="9" t="s">
        <v>166</v>
      </c>
      <c r="B223" s="10" t="s">
        <v>460</v>
      </c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 t="s">
        <v>150</v>
      </c>
      <c r="R223" s="9" t="s">
        <v>166</v>
      </c>
      <c r="S223" s="12">
        <v>50</v>
      </c>
      <c r="T223" s="12">
        <v>50</v>
      </c>
      <c r="U223" s="12">
        <v>50</v>
      </c>
      <c r="V223" s="9" t="s">
        <v>166</v>
      </c>
    </row>
    <row r="224" spans="1:22" ht="46.8">
      <c r="A224" s="9" t="s">
        <v>461</v>
      </c>
      <c r="B224" s="10" t="s">
        <v>462</v>
      </c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 t="s">
        <v>70</v>
      </c>
      <c r="R224" s="9" t="s">
        <v>461</v>
      </c>
      <c r="S224" s="12">
        <v>35380.04</v>
      </c>
      <c r="T224" s="12">
        <v>1500</v>
      </c>
      <c r="U224" s="12">
        <v>1500</v>
      </c>
      <c r="V224" s="9" t="s">
        <v>461</v>
      </c>
    </row>
    <row r="225" spans="1:22" ht="46.8">
      <c r="A225" s="9" t="s">
        <v>463</v>
      </c>
      <c r="B225" s="10" t="s">
        <v>464</v>
      </c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 t="s">
        <v>70</v>
      </c>
      <c r="R225" s="9" t="s">
        <v>463</v>
      </c>
      <c r="S225" s="12">
        <v>3000</v>
      </c>
      <c r="T225" s="12">
        <v>500</v>
      </c>
      <c r="U225" s="12">
        <v>500</v>
      </c>
      <c r="V225" s="9" t="s">
        <v>463</v>
      </c>
    </row>
    <row r="226" spans="1:22" ht="46.8">
      <c r="A226" s="9" t="s">
        <v>465</v>
      </c>
      <c r="B226" s="10" t="s">
        <v>466</v>
      </c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 t="s">
        <v>70</v>
      </c>
      <c r="R226" s="9" t="s">
        <v>465</v>
      </c>
      <c r="S226" s="12">
        <v>3000</v>
      </c>
      <c r="T226" s="12">
        <v>500</v>
      </c>
      <c r="U226" s="12">
        <v>500</v>
      </c>
      <c r="V226" s="9" t="s">
        <v>465</v>
      </c>
    </row>
    <row r="227" spans="1:22" ht="46.8">
      <c r="A227" s="9" t="s">
        <v>77</v>
      </c>
      <c r="B227" s="10" t="s">
        <v>467</v>
      </c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 t="s">
        <v>70</v>
      </c>
      <c r="R227" s="9" t="s">
        <v>77</v>
      </c>
      <c r="S227" s="12">
        <v>3000</v>
      </c>
      <c r="T227" s="12">
        <v>500</v>
      </c>
      <c r="U227" s="12">
        <v>500</v>
      </c>
      <c r="V227" s="9" t="s">
        <v>77</v>
      </c>
    </row>
    <row r="228" spans="1:22" ht="78">
      <c r="A228" s="9" t="s">
        <v>166</v>
      </c>
      <c r="B228" s="10" t="s">
        <v>467</v>
      </c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 t="s">
        <v>150</v>
      </c>
      <c r="R228" s="9" t="s">
        <v>166</v>
      </c>
      <c r="S228" s="12">
        <v>3000</v>
      </c>
      <c r="T228" s="12">
        <v>500</v>
      </c>
      <c r="U228" s="12">
        <v>500</v>
      </c>
      <c r="V228" s="9" t="s">
        <v>166</v>
      </c>
    </row>
    <row r="229" spans="1:22" ht="46.8">
      <c r="A229" s="9" t="s">
        <v>479</v>
      </c>
      <c r="B229" s="10" t="s">
        <v>480</v>
      </c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 t="s">
        <v>70</v>
      </c>
      <c r="R229" s="9" t="s">
        <v>479</v>
      </c>
      <c r="S229" s="12">
        <v>2297.37</v>
      </c>
      <c r="T229" s="12">
        <v>1000</v>
      </c>
      <c r="U229" s="12">
        <v>1000</v>
      </c>
      <c r="V229" s="9" t="s">
        <v>479</v>
      </c>
    </row>
    <row r="230" spans="1:22" ht="93.6">
      <c r="A230" s="9" t="s">
        <v>481</v>
      </c>
      <c r="B230" s="10" t="s">
        <v>482</v>
      </c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 t="s">
        <v>70</v>
      </c>
      <c r="R230" s="9" t="s">
        <v>481</v>
      </c>
      <c r="S230" s="12">
        <v>2297.37</v>
      </c>
      <c r="T230" s="12">
        <v>1000</v>
      </c>
      <c r="U230" s="12">
        <v>1000</v>
      </c>
      <c r="V230" s="9" t="s">
        <v>481</v>
      </c>
    </row>
    <row r="231" spans="1:22" ht="93.6">
      <c r="A231" s="9" t="s">
        <v>483</v>
      </c>
      <c r="B231" s="10" t="s">
        <v>484</v>
      </c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 t="s">
        <v>70</v>
      </c>
      <c r="R231" s="9" t="s">
        <v>483</v>
      </c>
      <c r="S231" s="12">
        <v>1000</v>
      </c>
      <c r="T231" s="12">
        <v>1000</v>
      </c>
      <c r="U231" s="12">
        <v>1000</v>
      </c>
      <c r="V231" s="9" t="s">
        <v>483</v>
      </c>
    </row>
    <row r="232" spans="1:22" ht="109.2">
      <c r="A232" s="9" t="s">
        <v>485</v>
      </c>
      <c r="B232" s="10" t="s">
        <v>484</v>
      </c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 t="s">
        <v>177</v>
      </c>
      <c r="R232" s="9" t="s">
        <v>485</v>
      </c>
      <c r="S232" s="12">
        <v>1000</v>
      </c>
      <c r="T232" s="12">
        <v>1000</v>
      </c>
      <c r="U232" s="12">
        <v>1000</v>
      </c>
      <c r="V232" s="9" t="s">
        <v>485</v>
      </c>
    </row>
    <row r="233" spans="1:22" ht="78">
      <c r="A233" s="9" t="s">
        <v>489</v>
      </c>
      <c r="B233" s="10" t="s">
        <v>490</v>
      </c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 t="s">
        <v>70</v>
      </c>
      <c r="R233" s="9" t="s">
        <v>489</v>
      </c>
      <c r="S233" s="12">
        <v>392180.54</v>
      </c>
      <c r="T233" s="12">
        <v>186781.4</v>
      </c>
      <c r="U233" s="12">
        <v>173781.4</v>
      </c>
      <c r="V233" s="9" t="s">
        <v>489</v>
      </c>
    </row>
    <row r="234" spans="1:22" ht="46.8">
      <c r="A234" s="9" t="s">
        <v>491</v>
      </c>
      <c r="B234" s="10" t="s">
        <v>492</v>
      </c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 t="s">
        <v>70</v>
      </c>
      <c r="R234" s="9" t="s">
        <v>491</v>
      </c>
      <c r="S234" s="12">
        <v>203102.14</v>
      </c>
      <c r="T234" s="12">
        <v>119756.5</v>
      </c>
      <c r="U234" s="12">
        <v>106756.5</v>
      </c>
      <c r="V234" s="9" t="s">
        <v>491</v>
      </c>
    </row>
    <row r="235" spans="1:22" ht="31.2">
      <c r="A235" s="9" t="s">
        <v>493</v>
      </c>
      <c r="B235" s="10" t="s">
        <v>494</v>
      </c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 t="s">
        <v>70</v>
      </c>
      <c r="R235" s="9" t="s">
        <v>493</v>
      </c>
      <c r="S235" s="12">
        <v>64078.6</v>
      </c>
      <c r="T235" s="12">
        <v>64078.6</v>
      </c>
      <c r="U235" s="12">
        <v>51078.6</v>
      </c>
      <c r="V235" s="9" t="s">
        <v>493</v>
      </c>
    </row>
    <row r="236" spans="1:22" ht="46.8">
      <c r="A236" s="9" t="s">
        <v>77</v>
      </c>
      <c r="B236" s="10" t="s">
        <v>495</v>
      </c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 t="s">
        <v>70</v>
      </c>
      <c r="R236" s="9" t="s">
        <v>77</v>
      </c>
      <c r="S236" s="12">
        <v>3000</v>
      </c>
      <c r="T236" s="12">
        <v>3000</v>
      </c>
      <c r="U236" s="12">
        <v>3000</v>
      </c>
      <c r="V236" s="9" t="s">
        <v>77</v>
      </c>
    </row>
    <row r="237" spans="1:22" ht="78">
      <c r="A237" s="9" t="s">
        <v>79</v>
      </c>
      <c r="B237" s="10" t="s">
        <v>495</v>
      </c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 t="s">
        <v>80</v>
      </c>
      <c r="R237" s="9" t="s">
        <v>79</v>
      </c>
      <c r="S237" s="12">
        <v>3000</v>
      </c>
      <c r="T237" s="12">
        <v>3000</v>
      </c>
      <c r="U237" s="12">
        <v>3000</v>
      </c>
      <c r="V237" s="9" t="s">
        <v>79</v>
      </c>
    </row>
    <row r="238" spans="1:22" ht="62.4">
      <c r="A238" s="9" t="s">
        <v>496</v>
      </c>
      <c r="B238" s="10" t="s">
        <v>497</v>
      </c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 t="s">
        <v>70</v>
      </c>
      <c r="R238" s="9" t="s">
        <v>496</v>
      </c>
      <c r="S238" s="12">
        <v>61078.6</v>
      </c>
      <c r="T238" s="12">
        <v>61078.6</v>
      </c>
      <c r="U238" s="12">
        <v>48078.6</v>
      </c>
      <c r="V238" s="9" t="s">
        <v>496</v>
      </c>
    </row>
    <row r="239" spans="1:22" ht="78">
      <c r="A239" s="9" t="s">
        <v>498</v>
      </c>
      <c r="B239" s="10" t="s">
        <v>497</v>
      </c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 t="s">
        <v>146</v>
      </c>
      <c r="R239" s="9" t="s">
        <v>498</v>
      </c>
      <c r="S239" s="12">
        <v>61078.6</v>
      </c>
      <c r="T239" s="12">
        <v>61078.6</v>
      </c>
      <c r="U239" s="12">
        <v>48078.6</v>
      </c>
      <c r="V239" s="9" t="s">
        <v>498</v>
      </c>
    </row>
    <row r="240" spans="1:22" ht="31.2">
      <c r="A240" s="9" t="s">
        <v>499</v>
      </c>
      <c r="B240" s="10" t="s">
        <v>500</v>
      </c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 t="s">
        <v>70</v>
      </c>
      <c r="R240" s="9" t="s">
        <v>499</v>
      </c>
      <c r="S240" s="12">
        <v>19693.3</v>
      </c>
      <c r="T240" s="12">
        <v>22320.799999999999</v>
      </c>
      <c r="U240" s="12">
        <v>22320.799999999999</v>
      </c>
      <c r="V240" s="9" t="s">
        <v>499</v>
      </c>
    </row>
    <row r="241" spans="1:22" ht="46.8">
      <c r="A241" s="9" t="s">
        <v>77</v>
      </c>
      <c r="B241" s="10" t="s">
        <v>501</v>
      </c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 t="s">
        <v>70</v>
      </c>
      <c r="R241" s="9" t="s">
        <v>77</v>
      </c>
      <c r="S241" s="12">
        <v>19693.3</v>
      </c>
      <c r="T241" s="12">
        <v>22320.799999999999</v>
      </c>
      <c r="U241" s="12">
        <v>22320.799999999999</v>
      </c>
      <c r="V241" s="9" t="s">
        <v>77</v>
      </c>
    </row>
    <row r="242" spans="1:22" ht="78">
      <c r="A242" s="9" t="s">
        <v>166</v>
      </c>
      <c r="B242" s="10" t="s">
        <v>501</v>
      </c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 t="s">
        <v>150</v>
      </c>
      <c r="R242" s="9" t="s">
        <v>166</v>
      </c>
      <c r="S242" s="12">
        <v>19693.3</v>
      </c>
      <c r="T242" s="12">
        <v>22320.799999999999</v>
      </c>
      <c r="U242" s="12">
        <v>22320.799999999999</v>
      </c>
      <c r="V242" s="9" t="s">
        <v>166</v>
      </c>
    </row>
    <row r="243" spans="1:22" ht="62.4">
      <c r="A243" s="9" t="s">
        <v>502</v>
      </c>
      <c r="B243" s="10" t="s">
        <v>503</v>
      </c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 t="s">
        <v>70</v>
      </c>
      <c r="R243" s="9" t="s">
        <v>502</v>
      </c>
      <c r="S243" s="12">
        <v>19904.349999999999</v>
      </c>
      <c r="T243" s="12">
        <v>15929.8</v>
      </c>
      <c r="U243" s="12">
        <v>15929.8</v>
      </c>
      <c r="V243" s="9" t="s">
        <v>502</v>
      </c>
    </row>
    <row r="244" spans="1:22" ht="46.8">
      <c r="A244" s="9" t="s">
        <v>77</v>
      </c>
      <c r="B244" s="10" t="s">
        <v>504</v>
      </c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 t="s">
        <v>70</v>
      </c>
      <c r="R244" s="9" t="s">
        <v>77</v>
      </c>
      <c r="S244" s="12">
        <v>19606.75</v>
      </c>
      <c r="T244" s="12">
        <v>15632.2</v>
      </c>
      <c r="U244" s="12">
        <v>15632.2</v>
      </c>
      <c r="V244" s="9" t="s">
        <v>77</v>
      </c>
    </row>
    <row r="245" spans="1:22" ht="78">
      <c r="A245" s="9" t="s">
        <v>166</v>
      </c>
      <c r="B245" s="10" t="s">
        <v>504</v>
      </c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 t="s">
        <v>150</v>
      </c>
      <c r="R245" s="9" t="s">
        <v>166</v>
      </c>
      <c r="S245" s="12">
        <v>7506.05</v>
      </c>
      <c r="T245" s="12">
        <v>3531.5</v>
      </c>
      <c r="U245" s="12">
        <v>3531.5</v>
      </c>
      <c r="V245" s="9" t="s">
        <v>166</v>
      </c>
    </row>
    <row r="246" spans="1:22" ht="78">
      <c r="A246" s="9" t="s">
        <v>79</v>
      </c>
      <c r="B246" s="10" t="s">
        <v>504</v>
      </c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 t="s">
        <v>80</v>
      </c>
      <c r="R246" s="9" t="s">
        <v>79</v>
      </c>
      <c r="S246" s="12">
        <v>12100.7</v>
      </c>
      <c r="T246" s="12">
        <v>12100.7</v>
      </c>
      <c r="U246" s="12">
        <v>12100.7</v>
      </c>
      <c r="V246" s="9" t="s">
        <v>79</v>
      </c>
    </row>
    <row r="247" spans="1:22" ht="109.2">
      <c r="A247" s="9" t="s">
        <v>505</v>
      </c>
      <c r="B247" s="10" t="s">
        <v>506</v>
      </c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 t="s">
        <v>70</v>
      </c>
      <c r="R247" s="9" t="s">
        <v>505</v>
      </c>
      <c r="S247" s="12">
        <v>297.60000000000002</v>
      </c>
      <c r="T247" s="12">
        <v>297.60000000000002</v>
      </c>
      <c r="U247" s="12">
        <v>297.60000000000002</v>
      </c>
      <c r="V247" s="9" t="s">
        <v>505</v>
      </c>
    </row>
    <row r="248" spans="1:22" ht="140.4">
      <c r="A248" s="13" t="s">
        <v>507</v>
      </c>
      <c r="B248" s="10" t="s">
        <v>506</v>
      </c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 t="s">
        <v>150</v>
      </c>
      <c r="R248" s="13" t="s">
        <v>507</v>
      </c>
      <c r="S248" s="12">
        <v>297.60000000000002</v>
      </c>
      <c r="T248" s="12">
        <v>297.60000000000002</v>
      </c>
      <c r="U248" s="12">
        <v>297.60000000000002</v>
      </c>
      <c r="V248" s="13" t="s">
        <v>507</v>
      </c>
    </row>
    <row r="249" spans="1:22" ht="31.2">
      <c r="A249" s="9" t="s">
        <v>508</v>
      </c>
      <c r="B249" s="10" t="s">
        <v>509</v>
      </c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 t="s">
        <v>70</v>
      </c>
      <c r="R249" s="9" t="s">
        <v>508</v>
      </c>
      <c r="S249" s="12">
        <v>500</v>
      </c>
      <c r="T249" s="12">
        <v>500</v>
      </c>
      <c r="U249" s="12">
        <v>500</v>
      </c>
      <c r="V249" s="9" t="s">
        <v>508</v>
      </c>
    </row>
    <row r="250" spans="1:22" ht="46.8">
      <c r="A250" s="9" t="s">
        <v>77</v>
      </c>
      <c r="B250" s="10" t="s">
        <v>510</v>
      </c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 t="s">
        <v>70</v>
      </c>
      <c r="R250" s="9" t="s">
        <v>77</v>
      </c>
      <c r="S250" s="12">
        <v>500</v>
      </c>
      <c r="T250" s="12">
        <v>500</v>
      </c>
      <c r="U250" s="12">
        <v>500</v>
      </c>
      <c r="V250" s="9" t="s">
        <v>77</v>
      </c>
    </row>
    <row r="251" spans="1:22" ht="78">
      <c r="A251" s="9" t="s">
        <v>166</v>
      </c>
      <c r="B251" s="10" t="s">
        <v>510</v>
      </c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 t="s">
        <v>150</v>
      </c>
      <c r="R251" s="9" t="s">
        <v>166</v>
      </c>
      <c r="S251" s="12">
        <v>500</v>
      </c>
      <c r="T251" s="12">
        <v>500</v>
      </c>
      <c r="U251" s="12">
        <v>500</v>
      </c>
      <c r="V251" s="9" t="s">
        <v>166</v>
      </c>
    </row>
    <row r="252" spans="1:22" ht="31.2">
      <c r="A252" s="9" t="s">
        <v>511</v>
      </c>
      <c r="B252" s="10" t="s">
        <v>512</v>
      </c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 t="s">
        <v>70</v>
      </c>
      <c r="R252" s="9" t="s">
        <v>511</v>
      </c>
      <c r="S252" s="12">
        <v>83502.19</v>
      </c>
      <c r="T252" s="12">
        <v>1803.8</v>
      </c>
      <c r="U252" s="12">
        <v>1803.8</v>
      </c>
      <c r="V252" s="9" t="s">
        <v>511</v>
      </c>
    </row>
    <row r="253" spans="1:22" ht="46.8">
      <c r="A253" s="9" t="s">
        <v>77</v>
      </c>
      <c r="B253" s="10" t="s">
        <v>513</v>
      </c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 t="s">
        <v>70</v>
      </c>
      <c r="R253" s="9" t="s">
        <v>77</v>
      </c>
      <c r="S253" s="12">
        <v>5303.8</v>
      </c>
      <c r="T253" s="12">
        <v>1803.8</v>
      </c>
      <c r="U253" s="12">
        <v>1803.8</v>
      </c>
      <c r="V253" s="9" t="s">
        <v>77</v>
      </c>
    </row>
    <row r="254" spans="1:22" ht="78">
      <c r="A254" s="9" t="s">
        <v>166</v>
      </c>
      <c r="B254" s="10" t="s">
        <v>513</v>
      </c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 t="s">
        <v>150</v>
      </c>
      <c r="R254" s="9" t="s">
        <v>166</v>
      </c>
      <c r="S254" s="12">
        <v>5303.8</v>
      </c>
      <c r="T254" s="12">
        <v>1803.8</v>
      </c>
      <c r="U254" s="12">
        <v>1803.8</v>
      </c>
      <c r="V254" s="9" t="s">
        <v>166</v>
      </c>
    </row>
    <row r="255" spans="1:22" ht="46.8">
      <c r="A255" s="9" t="s">
        <v>281</v>
      </c>
      <c r="B255" s="10" t="s">
        <v>518</v>
      </c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 t="s">
        <v>70</v>
      </c>
      <c r="R255" s="9" t="s">
        <v>281</v>
      </c>
      <c r="S255" s="12">
        <v>15423.7</v>
      </c>
      <c r="T255" s="12">
        <v>15123.5</v>
      </c>
      <c r="U255" s="12">
        <v>15123.5</v>
      </c>
      <c r="V255" s="9" t="s">
        <v>281</v>
      </c>
    </row>
    <row r="256" spans="1:22" ht="46.8">
      <c r="A256" s="9" t="s">
        <v>77</v>
      </c>
      <c r="B256" s="10" t="s">
        <v>519</v>
      </c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 t="s">
        <v>70</v>
      </c>
      <c r="R256" s="9" t="s">
        <v>77</v>
      </c>
      <c r="S256" s="12">
        <v>14811.4</v>
      </c>
      <c r="T256" s="12">
        <v>14623.5</v>
      </c>
      <c r="U256" s="12">
        <v>14623.5</v>
      </c>
      <c r="V256" s="9" t="s">
        <v>77</v>
      </c>
    </row>
    <row r="257" spans="1:22" ht="140.4">
      <c r="A257" s="13" t="s">
        <v>164</v>
      </c>
      <c r="B257" s="10" t="s">
        <v>519</v>
      </c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 t="s">
        <v>165</v>
      </c>
      <c r="R257" s="13" t="s">
        <v>164</v>
      </c>
      <c r="S257" s="12">
        <v>14040.05</v>
      </c>
      <c r="T257" s="12">
        <v>14002.2</v>
      </c>
      <c r="U257" s="12">
        <v>14002.2</v>
      </c>
      <c r="V257" s="13" t="s">
        <v>164</v>
      </c>
    </row>
    <row r="258" spans="1:22" ht="78">
      <c r="A258" s="9" t="s">
        <v>166</v>
      </c>
      <c r="B258" s="10" t="s">
        <v>519</v>
      </c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 t="s">
        <v>150</v>
      </c>
      <c r="R258" s="9" t="s">
        <v>166</v>
      </c>
      <c r="S258" s="12">
        <v>761.55</v>
      </c>
      <c r="T258" s="12">
        <v>611.5</v>
      </c>
      <c r="U258" s="12">
        <v>611.5</v>
      </c>
      <c r="V258" s="9" t="s">
        <v>166</v>
      </c>
    </row>
    <row r="259" spans="1:22" ht="62.4">
      <c r="A259" s="9" t="s">
        <v>170</v>
      </c>
      <c r="B259" s="10" t="s">
        <v>519</v>
      </c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 t="s">
        <v>146</v>
      </c>
      <c r="R259" s="9" t="s">
        <v>170</v>
      </c>
      <c r="S259" s="12">
        <v>9.8000000000000007</v>
      </c>
      <c r="T259" s="12">
        <v>9.8000000000000007</v>
      </c>
      <c r="U259" s="12">
        <v>9.8000000000000007</v>
      </c>
      <c r="V259" s="9" t="s">
        <v>170</v>
      </c>
    </row>
    <row r="260" spans="1:22" ht="15.6">
      <c r="A260" s="9" t="s">
        <v>520</v>
      </c>
      <c r="B260" s="10" t="s">
        <v>521</v>
      </c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 t="s">
        <v>70</v>
      </c>
      <c r="R260" s="9" t="s">
        <v>520</v>
      </c>
      <c r="S260" s="12">
        <v>500</v>
      </c>
      <c r="T260" s="12">
        <v>500</v>
      </c>
      <c r="U260" s="12">
        <v>500</v>
      </c>
      <c r="V260" s="9" t="s">
        <v>520</v>
      </c>
    </row>
    <row r="261" spans="1:22" ht="46.8">
      <c r="A261" s="9" t="s">
        <v>522</v>
      </c>
      <c r="B261" s="10" t="s">
        <v>521</v>
      </c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 t="s">
        <v>177</v>
      </c>
      <c r="R261" s="9" t="s">
        <v>522</v>
      </c>
      <c r="S261" s="12">
        <v>500</v>
      </c>
      <c r="T261" s="12">
        <v>500</v>
      </c>
      <c r="U261" s="12">
        <v>500</v>
      </c>
      <c r="V261" s="9" t="s">
        <v>522</v>
      </c>
    </row>
    <row r="262" spans="1:22" ht="62.4">
      <c r="A262" s="9" t="s">
        <v>527</v>
      </c>
      <c r="B262" s="10" t="s">
        <v>528</v>
      </c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 t="s">
        <v>70</v>
      </c>
      <c r="R262" s="9" t="s">
        <v>527</v>
      </c>
      <c r="S262" s="12">
        <v>121970.8</v>
      </c>
      <c r="T262" s="12">
        <v>67024.899999999994</v>
      </c>
      <c r="U262" s="12">
        <v>67024.899999999994</v>
      </c>
      <c r="V262" s="9" t="s">
        <v>527</v>
      </c>
    </row>
    <row r="263" spans="1:22" ht="109.2">
      <c r="A263" s="9" t="s">
        <v>529</v>
      </c>
      <c r="B263" s="10" t="s">
        <v>530</v>
      </c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 t="s">
        <v>70</v>
      </c>
      <c r="R263" s="9" t="s">
        <v>529</v>
      </c>
      <c r="S263" s="12">
        <v>60405.25</v>
      </c>
      <c r="T263" s="12">
        <v>59859.9</v>
      </c>
      <c r="U263" s="12">
        <v>59859.9</v>
      </c>
      <c r="V263" s="9" t="s">
        <v>529</v>
      </c>
    </row>
    <row r="264" spans="1:22" ht="46.8">
      <c r="A264" s="9" t="s">
        <v>77</v>
      </c>
      <c r="B264" s="10" t="s">
        <v>531</v>
      </c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 t="s">
        <v>70</v>
      </c>
      <c r="R264" s="9" t="s">
        <v>77</v>
      </c>
      <c r="S264" s="12">
        <v>60405.25</v>
      </c>
      <c r="T264" s="12">
        <v>59859.9</v>
      </c>
      <c r="U264" s="12">
        <v>59859.9</v>
      </c>
      <c r="V264" s="9" t="s">
        <v>77</v>
      </c>
    </row>
    <row r="265" spans="1:22" ht="78">
      <c r="A265" s="9" t="s">
        <v>166</v>
      </c>
      <c r="B265" s="10" t="s">
        <v>531</v>
      </c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 t="s">
        <v>150</v>
      </c>
      <c r="R265" s="9" t="s">
        <v>166</v>
      </c>
      <c r="S265" s="12">
        <v>21772.9</v>
      </c>
      <c r="T265" s="12">
        <v>21952.9</v>
      </c>
      <c r="U265" s="12">
        <v>21952.9</v>
      </c>
      <c r="V265" s="9" t="s">
        <v>166</v>
      </c>
    </row>
    <row r="266" spans="1:22" ht="78">
      <c r="A266" s="9" t="s">
        <v>79</v>
      </c>
      <c r="B266" s="10" t="s">
        <v>531</v>
      </c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 t="s">
        <v>80</v>
      </c>
      <c r="R266" s="9" t="s">
        <v>79</v>
      </c>
      <c r="S266" s="12">
        <v>38632.35</v>
      </c>
      <c r="T266" s="12">
        <v>37907</v>
      </c>
      <c r="U266" s="12">
        <v>37907</v>
      </c>
      <c r="V266" s="9" t="s">
        <v>79</v>
      </c>
    </row>
    <row r="267" spans="1:22" ht="62.4">
      <c r="A267" s="9" t="s">
        <v>532</v>
      </c>
      <c r="B267" s="10" t="s">
        <v>533</v>
      </c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 t="s">
        <v>70</v>
      </c>
      <c r="R267" s="9" t="s">
        <v>532</v>
      </c>
      <c r="S267" s="12">
        <v>8450.75</v>
      </c>
      <c r="T267" s="12">
        <v>7165</v>
      </c>
      <c r="U267" s="12">
        <v>7165</v>
      </c>
      <c r="V267" s="9" t="s">
        <v>532</v>
      </c>
    </row>
    <row r="268" spans="1:22" ht="46.8">
      <c r="A268" s="9" t="s">
        <v>77</v>
      </c>
      <c r="B268" s="10" t="s">
        <v>534</v>
      </c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 t="s">
        <v>70</v>
      </c>
      <c r="R268" s="9" t="s">
        <v>77</v>
      </c>
      <c r="S268" s="12">
        <v>8450.75</v>
      </c>
      <c r="T268" s="12">
        <v>7165</v>
      </c>
      <c r="U268" s="12">
        <v>7165</v>
      </c>
      <c r="V268" s="9" t="s">
        <v>77</v>
      </c>
    </row>
    <row r="269" spans="1:22" ht="78">
      <c r="A269" s="9" t="s">
        <v>166</v>
      </c>
      <c r="B269" s="10" t="s">
        <v>534</v>
      </c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 t="s">
        <v>150</v>
      </c>
      <c r="R269" s="9" t="s">
        <v>166</v>
      </c>
      <c r="S269" s="12">
        <v>8450.75</v>
      </c>
      <c r="T269" s="12">
        <v>7165</v>
      </c>
      <c r="U269" s="12">
        <v>7165</v>
      </c>
      <c r="V269" s="9" t="s">
        <v>166</v>
      </c>
    </row>
    <row r="270" spans="1:22" ht="78">
      <c r="A270" s="9" t="s">
        <v>559</v>
      </c>
      <c r="B270" s="10" t="s">
        <v>560</v>
      </c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 t="s">
        <v>70</v>
      </c>
      <c r="R270" s="9" t="s">
        <v>559</v>
      </c>
      <c r="S270" s="12">
        <v>10416.299999999999</v>
      </c>
      <c r="T270" s="12">
        <v>9262.2000000000007</v>
      </c>
      <c r="U270" s="12">
        <v>9262.2000000000007</v>
      </c>
      <c r="V270" s="9" t="s">
        <v>559</v>
      </c>
    </row>
    <row r="271" spans="1:22" ht="62.4">
      <c r="A271" s="9" t="s">
        <v>561</v>
      </c>
      <c r="B271" s="10" t="s">
        <v>562</v>
      </c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 t="s">
        <v>70</v>
      </c>
      <c r="R271" s="9" t="s">
        <v>561</v>
      </c>
      <c r="S271" s="12">
        <v>9883.6</v>
      </c>
      <c r="T271" s="12">
        <v>8904.5</v>
      </c>
      <c r="U271" s="12">
        <v>8904.5</v>
      </c>
      <c r="V271" s="9" t="s">
        <v>561</v>
      </c>
    </row>
    <row r="272" spans="1:22" ht="124.8">
      <c r="A272" s="13" t="s">
        <v>563</v>
      </c>
      <c r="B272" s="10" t="s">
        <v>564</v>
      </c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 t="s">
        <v>70</v>
      </c>
      <c r="R272" s="13" t="s">
        <v>563</v>
      </c>
      <c r="S272" s="12">
        <v>9883.6</v>
      </c>
      <c r="T272" s="12">
        <v>8904.5</v>
      </c>
      <c r="U272" s="12">
        <v>8904.5</v>
      </c>
      <c r="V272" s="13" t="s">
        <v>563</v>
      </c>
    </row>
    <row r="273" spans="1:22" ht="46.8">
      <c r="A273" s="9" t="s">
        <v>77</v>
      </c>
      <c r="B273" s="10" t="s">
        <v>565</v>
      </c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 t="s">
        <v>70</v>
      </c>
      <c r="R273" s="9" t="s">
        <v>77</v>
      </c>
      <c r="S273" s="12">
        <v>9883.6</v>
      </c>
      <c r="T273" s="12">
        <v>8904.5</v>
      </c>
      <c r="U273" s="12">
        <v>8904.5</v>
      </c>
      <c r="V273" s="9" t="s">
        <v>77</v>
      </c>
    </row>
    <row r="274" spans="1:22" ht="140.4">
      <c r="A274" s="13" t="s">
        <v>164</v>
      </c>
      <c r="B274" s="10" t="s">
        <v>565</v>
      </c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 t="s">
        <v>165</v>
      </c>
      <c r="R274" s="13" t="s">
        <v>164</v>
      </c>
      <c r="S274" s="12">
        <v>5921.2</v>
      </c>
      <c r="T274" s="12">
        <v>5703.3</v>
      </c>
      <c r="U274" s="12">
        <v>5703.3</v>
      </c>
      <c r="V274" s="13" t="s">
        <v>164</v>
      </c>
    </row>
    <row r="275" spans="1:22" ht="78">
      <c r="A275" s="9" t="s">
        <v>166</v>
      </c>
      <c r="B275" s="10" t="s">
        <v>565</v>
      </c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 t="s">
        <v>150</v>
      </c>
      <c r="R275" s="9" t="s">
        <v>166</v>
      </c>
      <c r="S275" s="12">
        <v>3863.5</v>
      </c>
      <c r="T275" s="12">
        <v>3102.3</v>
      </c>
      <c r="U275" s="12">
        <v>3102.3</v>
      </c>
      <c r="V275" s="9" t="s">
        <v>166</v>
      </c>
    </row>
    <row r="276" spans="1:22" ht="62.4">
      <c r="A276" s="9" t="s">
        <v>170</v>
      </c>
      <c r="B276" s="10" t="s">
        <v>565</v>
      </c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 t="s">
        <v>146</v>
      </c>
      <c r="R276" s="9" t="s">
        <v>170</v>
      </c>
      <c r="S276" s="12">
        <v>98.9</v>
      </c>
      <c r="T276" s="12">
        <v>98.9</v>
      </c>
      <c r="U276" s="12">
        <v>98.9</v>
      </c>
      <c r="V276" s="9" t="s">
        <v>170</v>
      </c>
    </row>
    <row r="277" spans="1:22" ht="46.8">
      <c r="A277" s="9" t="s">
        <v>576</v>
      </c>
      <c r="B277" s="10" t="s">
        <v>577</v>
      </c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 t="s">
        <v>70</v>
      </c>
      <c r="R277" s="9" t="s">
        <v>576</v>
      </c>
      <c r="S277" s="12">
        <v>357.7</v>
      </c>
      <c r="T277" s="12">
        <v>357.7</v>
      </c>
      <c r="U277" s="12">
        <v>357.7</v>
      </c>
      <c r="V277" s="9" t="s">
        <v>576</v>
      </c>
    </row>
    <row r="278" spans="1:22" ht="93.6">
      <c r="A278" s="9" t="s">
        <v>578</v>
      </c>
      <c r="B278" s="10" t="s">
        <v>579</v>
      </c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 t="s">
        <v>70</v>
      </c>
      <c r="R278" s="9" t="s">
        <v>578</v>
      </c>
      <c r="S278" s="12">
        <v>357.7</v>
      </c>
      <c r="T278" s="12">
        <v>357.7</v>
      </c>
      <c r="U278" s="12">
        <v>357.7</v>
      </c>
      <c r="V278" s="9" t="s">
        <v>578</v>
      </c>
    </row>
    <row r="279" spans="1:22" ht="31.2">
      <c r="A279" s="9" t="s">
        <v>580</v>
      </c>
      <c r="B279" s="10" t="s">
        <v>581</v>
      </c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 t="s">
        <v>70</v>
      </c>
      <c r="R279" s="9" t="s">
        <v>580</v>
      </c>
      <c r="S279" s="12">
        <v>357.7</v>
      </c>
      <c r="T279" s="12">
        <v>357.7</v>
      </c>
      <c r="U279" s="12">
        <v>357.7</v>
      </c>
      <c r="V279" s="9" t="s">
        <v>580</v>
      </c>
    </row>
    <row r="280" spans="1:22" ht="124.8">
      <c r="A280" s="13" t="s">
        <v>582</v>
      </c>
      <c r="B280" s="10" t="s">
        <v>581</v>
      </c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 t="s">
        <v>165</v>
      </c>
      <c r="R280" s="13" t="s">
        <v>582</v>
      </c>
      <c r="S280" s="12">
        <v>314.2</v>
      </c>
      <c r="T280" s="12">
        <v>306.3</v>
      </c>
      <c r="U280" s="12">
        <v>306.3</v>
      </c>
      <c r="V280" s="13" t="s">
        <v>582</v>
      </c>
    </row>
    <row r="281" spans="1:22" ht="62.4">
      <c r="A281" s="9" t="s">
        <v>583</v>
      </c>
      <c r="B281" s="10" t="s">
        <v>581</v>
      </c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 t="s">
        <v>150</v>
      </c>
      <c r="R281" s="9" t="s">
        <v>583</v>
      </c>
      <c r="S281" s="12">
        <v>43.5</v>
      </c>
      <c r="T281" s="12">
        <v>51.4</v>
      </c>
      <c r="U281" s="12">
        <v>51.4</v>
      </c>
      <c r="V281" s="9" t="s">
        <v>583</v>
      </c>
    </row>
    <row r="282" spans="1:22" ht="46.8">
      <c r="A282" s="9" t="s">
        <v>584</v>
      </c>
      <c r="B282" s="10" t="s">
        <v>585</v>
      </c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 t="s">
        <v>70</v>
      </c>
      <c r="R282" s="9" t="s">
        <v>584</v>
      </c>
      <c r="S282" s="12">
        <v>25560.240000000002</v>
      </c>
      <c r="T282" s="12">
        <v>1778.7</v>
      </c>
      <c r="U282" s="12">
        <v>1778.7</v>
      </c>
      <c r="V282" s="9" t="s">
        <v>584</v>
      </c>
    </row>
    <row r="283" spans="1:22" ht="78">
      <c r="A283" s="9" t="s">
        <v>586</v>
      </c>
      <c r="B283" s="10" t="s">
        <v>587</v>
      </c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 t="s">
        <v>70</v>
      </c>
      <c r="R283" s="9" t="s">
        <v>586</v>
      </c>
      <c r="S283" s="12">
        <v>25560.240000000002</v>
      </c>
      <c r="T283" s="12">
        <v>1778.7</v>
      </c>
      <c r="U283" s="12">
        <v>1778.7</v>
      </c>
      <c r="V283" s="9" t="s">
        <v>586</v>
      </c>
    </row>
    <row r="284" spans="1:22" ht="46.8">
      <c r="A284" s="9" t="s">
        <v>77</v>
      </c>
      <c r="B284" s="10" t="s">
        <v>588</v>
      </c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 t="s">
        <v>70</v>
      </c>
      <c r="R284" s="9" t="s">
        <v>77</v>
      </c>
      <c r="S284" s="12">
        <v>4176</v>
      </c>
      <c r="T284" s="12">
        <v>1778.7</v>
      </c>
      <c r="U284" s="12">
        <v>1778.7</v>
      </c>
      <c r="V284" s="9" t="s">
        <v>77</v>
      </c>
    </row>
    <row r="285" spans="1:22" ht="140.4">
      <c r="A285" s="13" t="s">
        <v>164</v>
      </c>
      <c r="B285" s="10" t="s">
        <v>588</v>
      </c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 t="s">
        <v>165</v>
      </c>
      <c r="R285" s="13" t="s">
        <v>164</v>
      </c>
      <c r="S285" s="12">
        <v>1454.9</v>
      </c>
      <c r="T285" s="12">
        <v>1454.9</v>
      </c>
      <c r="U285" s="12">
        <v>1454.9</v>
      </c>
      <c r="V285" s="13" t="s">
        <v>164</v>
      </c>
    </row>
    <row r="286" spans="1:22" ht="78">
      <c r="A286" s="9" t="s">
        <v>166</v>
      </c>
      <c r="B286" s="10" t="s">
        <v>588</v>
      </c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 t="s">
        <v>150</v>
      </c>
      <c r="R286" s="9" t="s">
        <v>166</v>
      </c>
      <c r="S286" s="12">
        <v>2715</v>
      </c>
      <c r="T286" s="12">
        <v>317.7</v>
      </c>
      <c r="U286" s="12">
        <v>317.7</v>
      </c>
      <c r="V286" s="9" t="s">
        <v>166</v>
      </c>
    </row>
    <row r="287" spans="1:22" ht="62.4">
      <c r="A287" s="9" t="s">
        <v>170</v>
      </c>
      <c r="B287" s="10" t="s">
        <v>588</v>
      </c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 t="s">
        <v>146</v>
      </c>
      <c r="R287" s="9" t="s">
        <v>170</v>
      </c>
      <c r="S287" s="12">
        <v>6.1</v>
      </c>
      <c r="T287" s="12">
        <v>6.1</v>
      </c>
      <c r="U287" s="12">
        <v>6.1</v>
      </c>
      <c r="V287" s="9" t="s">
        <v>170</v>
      </c>
    </row>
    <row r="288" spans="1:22" ht="93.6">
      <c r="A288" s="9" t="s">
        <v>595</v>
      </c>
      <c r="B288" s="10" t="s">
        <v>596</v>
      </c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 t="s">
        <v>70</v>
      </c>
      <c r="R288" s="9" t="s">
        <v>595</v>
      </c>
      <c r="S288" s="12">
        <v>22629.25</v>
      </c>
      <c r="T288" s="12">
        <v>5638.5</v>
      </c>
      <c r="U288" s="12">
        <v>5638.5</v>
      </c>
      <c r="V288" s="9" t="s">
        <v>595</v>
      </c>
    </row>
    <row r="289" spans="1:22" ht="46.8">
      <c r="A289" s="9" t="s">
        <v>597</v>
      </c>
      <c r="B289" s="10" t="s">
        <v>598</v>
      </c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 t="s">
        <v>70</v>
      </c>
      <c r="R289" s="9" t="s">
        <v>597</v>
      </c>
      <c r="S289" s="12">
        <v>1105.4000000000001</v>
      </c>
      <c r="T289" s="12">
        <v>1105.4000000000001</v>
      </c>
      <c r="U289" s="12">
        <v>1105.4000000000001</v>
      </c>
      <c r="V289" s="9" t="s">
        <v>597</v>
      </c>
    </row>
    <row r="290" spans="1:22" ht="46.8">
      <c r="A290" s="9" t="s">
        <v>599</v>
      </c>
      <c r="B290" s="10" t="s">
        <v>600</v>
      </c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 t="s">
        <v>70</v>
      </c>
      <c r="R290" s="9" t="s">
        <v>599</v>
      </c>
      <c r="S290" s="12">
        <v>1105.4000000000001</v>
      </c>
      <c r="T290" s="12">
        <v>1105.4000000000001</v>
      </c>
      <c r="U290" s="12">
        <v>1105.4000000000001</v>
      </c>
      <c r="V290" s="9" t="s">
        <v>599</v>
      </c>
    </row>
    <row r="291" spans="1:22" ht="46.8">
      <c r="A291" s="9" t="s">
        <v>601</v>
      </c>
      <c r="B291" s="10" t="s">
        <v>602</v>
      </c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 t="s">
        <v>70</v>
      </c>
      <c r="R291" s="9" t="s">
        <v>601</v>
      </c>
      <c r="S291" s="12">
        <v>1105.4000000000001</v>
      </c>
      <c r="T291" s="12">
        <v>1105.4000000000001</v>
      </c>
      <c r="U291" s="12">
        <v>1105.4000000000001</v>
      </c>
      <c r="V291" s="9" t="s">
        <v>601</v>
      </c>
    </row>
    <row r="292" spans="1:22" ht="62.4">
      <c r="A292" s="9" t="s">
        <v>603</v>
      </c>
      <c r="B292" s="10" t="s">
        <v>602</v>
      </c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 t="s">
        <v>146</v>
      </c>
      <c r="R292" s="9" t="s">
        <v>603</v>
      </c>
      <c r="S292" s="12">
        <v>1105.4000000000001</v>
      </c>
      <c r="T292" s="12">
        <v>1105.4000000000001</v>
      </c>
      <c r="U292" s="12">
        <v>1105.4000000000001</v>
      </c>
      <c r="V292" s="9" t="s">
        <v>603</v>
      </c>
    </row>
    <row r="293" spans="1:22" ht="46.8">
      <c r="A293" s="9" t="s">
        <v>604</v>
      </c>
      <c r="B293" s="10" t="s">
        <v>605</v>
      </c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 t="s">
        <v>70</v>
      </c>
      <c r="R293" s="9" t="s">
        <v>604</v>
      </c>
      <c r="S293" s="12">
        <v>21523.85</v>
      </c>
      <c r="T293" s="12">
        <v>4533.1000000000004</v>
      </c>
      <c r="U293" s="12">
        <v>4533.1000000000004</v>
      </c>
      <c r="V293" s="9" t="s">
        <v>604</v>
      </c>
    </row>
    <row r="294" spans="1:22" ht="46.8">
      <c r="A294" s="9" t="s">
        <v>606</v>
      </c>
      <c r="B294" s="10" t="s">
        <v>607</v>
      </c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 t="s">
        <v>70</v>
      </c>
      <c r="R294" s="9" t="s">
        <v>606</v>
      </c>
      <c r="S294" s="12">
        <v>13366.65</v>
      </c>
      <c r="T294" s="12">
        <v>2214.8000000000002</v>
      </c>
      <c r="U294" s="12">
        <v>2214.8000000000002</v>
      </c>
      <c r="V294" s="9" t="s">
        <v>606</v>
      </c>
    </row>
    <row r="295" spans="1:22" ht="46.8">
      <c r="A295" s="9" t="s">
        <v>77</v>
      </c>
      <c r="B295" s="10" t="s">
        <v>608</v>
      </c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 t="s">
        <v>70</v>
      </c>
      <c r="R295" s="9" t="s">
        <v>77</v>
      </c>
      <c r="S295" s="12">
        <v>13366.65</v>
      </c>
      <c r="T295" s="12">
        <v>2214.8000000000002</v>
      </c>
      <c r="U295" s="12">
        <v>2214.8000000000002</v>
      </c>
      <c r="V295" s="9" t="s">
        <v>77</v>
      </c>
    </row>
    <row r="296" spans="1:22" ht="78">
      <c r="A296" s="9" t="s">
        <v>79</v>
      </c>
      <c r="B296" s="10" t="s">
        <v>608</v>
      </c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 t="s">
        <v>80</v>
      </c>
      <c r="R296" s="9" t="s">
        <v>79</v>
      </c>
      <c r="S296" s="12">
        <v>13366.65</v>
      </c>
      <c r="T296" s="12">
        <v>2214.8000000000002</v>
      </c>
      <c r="U296" s="12">
        <v>2214.8000000000002</v>
      </c>
      <c r="V296" s="9" t="s">
        <v>79</v>
      </c>
    </row>
    <row r="297" spans="1:22" ht="46.8">
      <c r="A297" s="9" t="s">
        <v>609</v>
      </c>
      <c r="B297" s="10" t="s">
        <v>610</v>
      </c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 t="s">
        <v>70</v>
      </c>
      <c r="R297" s="9" t="s">
        <v>609</v>
      </c>
      <c r="S297" s="12">
        <v>8157.2</v>
      </c>
      <c r="T297" s="12">
        <v>2318.3000000000002</v>
      </c>
      <c r="U297" s="12">
        <v>2318.3000000000002</v>
      </c>
      <c r="V297" s="9" t="s">
        <v>609</v>
      </c>
    </row>
    <row r="298" spans="1:22" ht="46.8">
      <c r="A298" s="9" t="s">
        <v>77</v>
      </c>
      <c r="B298" s="10" t="s">
        <v>611</v>
      </c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 t="s">
        <v>70</v>
      </c>
      <c r="R298" s="9" t="s">
        <v>77</v>
      </c>
      <c r="S298" s="12">
        <v>4067.5</v>
      </c>
      <c r="T298" s="12">
        <v>2318.3000000000002</v>
      </c>
      <c r="U298" s="12">
        <v>2318.3000000000002</v>
      </c>
      <c r="V298" s="9" t="s">
        <v>77</v>
      </c>
    </row>
    <row r="299" spans="1:22" ht="78">
      <c r="A299" s="9" t="s">
        <v>79</v>
      </c>
      <c r="B299" s="10" t="s">
        <v>611</v>
      </c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 t="s">
        <v>80</v>
      </c>
      <c r="R299" s="9" t="s">
        <v>79</v>
      </c>
      <c r="S299" s="12">
        <v>4067.5</v>
      </c>
      <c r="T299" s="12">
        <v>2318.3000000000002</v>
      </c>
      <c r="U299" s="12">
        <v>2318.3000000000002</v>
      </c>
      <c r="V299" s="9" t="s">
        <v>79</v>
      </c>
    </row>
    <row r="300" spans="1:22" ht="46.8">
      <c r="A300" s="9" t="s">
        <v>613</v>
      </c>
      <c r="B300" s="10" t="s">
        <v>614</v>
      </c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 t="s">
        <v>70</v>
      </c>
      <c r="R300" s="9" t="s">
        <v>613</v>
      </c>
      <c r="S300" s="12">
        <v>134947.95000000001</v>
      </c>
      <c r="T300" s="12">
        <v>121709.1</v>
      </c>
      <c r="U300" s="12">
        <v>121709.1</v>
      </c>
      <c r="V300" s="9" t="s">
        <v>613</v>
      </c>
    </row>
    <row r="301" spans="1:22" ht="46.8">
      <c r="A301" s="9" t="s">
        <v>615</v>
      </c>
      <c r="B301" s="10" t="s">
        <v>616</v>
      </c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 t="s">
        <v>70</v>
      </c>
      <c r="R301" s="9" t="s">
        <v>615</v>
      </c>
      <c r="S301" s="12">
        <v>78127.850000000006</v>
      </c>
      <c r="T301" s="12">
        <v>70170</v>
      </c>
      <c r="U301" s="12">
        <v>70170</v>
      </c>
      <c r="V301" s="9" t="s">
        <v>615</v>
      </c>
    </row>
    <row r="302" spans="1:22" ht="46.8">
      <c r="A302" s="9" t="s">
        <v>77</v>
      </c>
      <c r="B302" s="10" t="s">
        <v>617</v>
      </c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 t="s">
        <v>70</v>
      </c>
      <c r="R302" s="9" t="s">
        <v>77</v>
      </c>
      <c r="S302" s="12">
        <v>77627.850000000006</v>
      </c>
      <c r="T302" s="12">
        <v>69670</v>
      </c>
      <c r="U302" s="12">
        <v>69670</v>
      </c>
      <c r="V302" s="9" t="s">
        <v>77</v>
      </c>
    </row>
    <row r="303" spans="1:22" ht="140.4">
      <c r="A303" s="13" t="s">
        <v>164</v>
      </c>
      <c r="B303" s="10" t="s">
        <v>617</v>
      </c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 t="s">
        <v>165</v>
      </c>
      <c r="R303" s="13" t="s">
        <v>164</v>
      </c>
      <c r="S303" s="12">
        <v>64531.95</v>
      </c>
      <c r="T303" s="12">
        <v>57983.4</v>
      </c>
      <c r="U303" s="12">
        <v>57983.4</v>
      </c>
      <c r="V303" s="13" t="s">
        <v>164</v>
      </c>
    </row>
    <row r="304" spans="1:22" ht="78">
      <c r="A304" s="9" t="s">
        <v>166</v>
      </c>
      <c r="B304" s="10" t="s">
        <v>617</v>
      </c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 t="s">
        <v>150</v>
      </c>
      <c r="R304" s="9" t="s">
        <v>166</v>
      </c>
      <c r="S304" s="12">
        <v>12251.2</v>
      </c>
      <c r="T304" s="12">
        <v>10861.9</v>
      </c>
      <c r="U304" s="12">
        <v>10861.9</v>
      </c>
      <c r="V304" s="9" t="s">
        <v>166</v>
      </c>
    </row>
    <row r="305" spans="1:22" ht="62.4">
      <c r="A305" s="9" t="s">
        <v>170</v>
      </c>
      <c r="B305" s="10" t="s">
        <v>617</v>
      </c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 t="s">
        <v>146</v>
      </c>
      <c r="R305" s="9" t="s">
        <v>170</v>
      </c>
      <c r="S305" s="12">
        <v>844.7</v>
      </c>
      <c r="T305" s="12">
        <v>824.7</v>
      </c>
      <c r="U305" s="12">
        <v>824.7</v>
      </c>
      <c r="V305" s="9" t="s">
        <v>170</v>
      </c>
    </row>
    <row r="306" spans="1:22" ht="78">
      <c r="A306" s="9" t="s">
        <v>618</v>
      </c>
      <c r="B306" s="10" t="s">
        <v>619</v>
      </c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 t="s">
        <v>70</v>
      </c>
      <c r="R306" s="9" t="s">
        <v>618</v>
      </c>
      <c r="S306" s="12">
        <v>500</v>
      </c>
      <c r="T306" s="12">
        <v>500</v>
      </c>
      <c r="U306" s="12">
        <v>500</v>
      </c>
      <c r="V306" s="9" t="s">
        <v>618</v>
      </c>
    </row>
    <row r="307" spans="1:22" ht="109.2">
      <c r="A307" s="9" t="s">
        <v>620</v>
      </c>
      <c r="B307" s="10" t="s">
        <v>619</v>
      </c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 t="s">
        <v>150</v>
      </c>
      <c r="R307" s="9" t="s">
        <v>620</v>
      </c>
      <c r="S307" s="12">
        <v>80</v>
      </c>
      <c r="T307" s="12">
        <v>80</v>
      </c>
      <c r="U307" s="12">
        <v>80</v>
      </c>
      <c r="V307" s="9" t="s">
        <v>620</v>
      </c>
    </row>
    <row r="308" spans="1:22" ht="109.2">
      <c r="A308" s="9" t="s">
        <v>621</v>
      </c>
      <c r="B308" s="10" t="s">
        <v>619</v>
      </c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 t="s">
        <v>177</v>
      </c>
      <c r="R308" s="9" t="s">
        <v>621</v>
      </c>
      <c r="S308" s="12">
        <v>420</v>
      </c>
      <c r="T308" s="12">
        <v>420</v>
      </c>
      <c r="U308" s="12">
        <v>420</v>
      </c>
      <c r="V308" s="9" t="s">
        <v>621</v>
      </c>
    </row>
    <row r="309" spans="1:22" ht="62.4">
      <c r="A309" s="9" t="s">
        <v>622</v>
      </c>
      <c r="B309" s="10" t="s">
        <v>623</v>
      </c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 t="s">
        <v>70</v>
      </c>
      <c r="R309" s="9" t="s">
        <v>622</v>
      </c>
      <c r="S309" s="12">
        <v>22249.4</v>
      </c>
      <c r="T309" s="12">
        <v>20249.400000000001</v>
      </c>
      <c r="U309" s="12">
        <v>20249.400000000001</v>
      </c>
      <c r="V309" s="9" t="s">
        <v>622</v>
      </c>
    </row>
    <row r="310" spans="1:22" ht="46.8">
      <c r="A310" s="9" t="s">
        <v>77</v>
      </c>
      <c r="B310" s="10" t="s">
        <v>624</v>
      </c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 t="s">
        <v>70</v>
      </c>
      <c r="R310" s="9" t="s">
        <v>77</v>
      </c>
      <c r="S310" s="12">
        <v>22249.4</v>
      </c>
      <c r="T310" s="12">
        <v>20249.400000000001</v>
      </c>
      <c r="U310" s="12">
        <v>20249.400000000001</v>
      </c>
      <c r="V310" s="9" t="s">
        <v>77</v>
      </c>
    </row>
    <row r="311" spans="1:22" ht="78">
      <c r="A311" s="9" t="s">
        <v>79</v>
      </c>
      <c r="B311" s="10" t="s">
        <v>624</v>
      </c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 t="s">
        <v>80</v>
      </c>
      <c r="R311" s="9" t="s">
        <v>79</v>
      </c>
      <c r="S311" s="12">
        <v>22249.4</v>
      </c>
      <c r="T311" s="12">
        <v>20249.400000000001</v>
      </c>
      <c r="U311" s="12">
        <v>20249.400000000001</v>
      </c>
      <c r="V311" s="9" t="s">
        <v>79</v>
      </c>
    </row>
    <row r="312" spans="1:22" ht="93.6">
      <c r="A312" s="9" t="s">
        <v>625</v>
      </c>
      <c r="B312" s="10" t="s">
        <v>626</v>
      </c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 t="s">
        <v>70</v>
      </c>
      <c r="R312" s="9" t="s">
        <v>625</v>
      </c>
      <c r="S312" s="12">
        <v>34570.699999999997</v>
      </c>
      <c r="T312" s="12">
        <v>31289.7</v>
      </c>
      <c r="U312" s="12">
        <v>31289.7</v>
      </c>
      <c r="V312" s="9" t="s">
        <v>625</v>
      </c>
    </row>
    <row r="313" spans="1:22" ht="46.8">
      <c r="A313" s="9" t="s">
        <v>77</v>
      </c>
      <c r="B313" s="10" t="s">
        <v>627</v>
      </c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 t="s">
        <v>70</v>
      </c>
      <c r="R313" s="9" t="s">
        <v>77</v>
      </c>
      <c r="S313" s="12">
        <v>34070.699999999997</v>
      </c>
      <c r="T313" s="12">
        <v>31289.7</v>
      </c>
      <c r="U313" s="12">
        <v>31289.7</v>
      </c>
      <c r="V313" s="9" t="s">
        <v>77</v>
      </c>
    </row>
    <row r="314" spans="1:22" ht="78">
      <c r="A314" s="9" t="s">
        <v>79</v>
      </c>
      <c r="B314" s="10" t="s">
        <v>627</v>
      </c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 t="s">
        <v>80</v>
      </c>
      <c r="R314" s="9" t="s">
        <v>79</v>
      </c>
      <c r="S314" s="12">
        <v>34070.699999999997</v>
      </c>
      <c r="T314" s="12">
        <v>31289.7</v>
      </c>
      <c r="U314" s="12">
        <v>31289.7</v>
      </c>
      <c r="V314" s="9" t="s">
        <v>79</v>
      </c>
    </row>
    <row r="315" spans="1:22" ht="62.4">
      <c r="A315" s="9" t="s">
        <v>629</v>
      </c>
      <c r="B315" s="10" t="s">
        <v>630</v>
      </c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 t="s">
        <v>70</v>
      </c>
      <c r="R315" s="9" t="s">
        <v>629</v>
      </c>
      <c r="S315" s="12">
        <v>143702.01999999999</v>
      </c>
      <c r="T315" s="12">
        <v>29254.3</v>
      </c>
      <c r="U315" s="12">
        <v>29254.3</v>
      </c>
      <c r="V315" s="9" t="s">
        <v>629</v>
      </c>
    </row>
    <row r="316" spans="1:22" ht="62.4">
      <c r="A316" s="9" t="s">
        <v>631</v>
      </c>
      <c r="B316" s="10" t="s">
        <v>632</v>
      </c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 t="s">
        <v>70</v>
      </c>
      <c r="R316" s="9" t="s">
        <v>631</v>
      </c>
      <c r="S316" s="12">
        <v>21197.200000000001</v>
      </c>
      <c r="T316" s="12">
        <v>18896.7</v>
      </c>
      <c r="U316" s="12">
        <v>18896.7</v>
      </c>
      <c r="V316" s="9" t="s">
        <v>631</v>
      </c>
    </row>
    <row r="317" spans="1:22" ht="46.8">
      <c r="A317" s="9" t="s">
        <v>633</v>
      </c>
      <c r="B317" s="10" t="s">
        <v>634</v>
      </c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 t="s">
        <v>70</v>
      </c>
      <c r="R317" s="9" t="s">
        <v>633</v>
      </c>
      <c r="S317" s="12">
        <v>21197.200000000001</v>
      </c>
      <c r="T317" s="12">
        <v>18896.7</v>
      </c>
      <c r="U317" s="12">
        <v>18896.7</v>
      </c>
      <c r="V317" s="9" t="s">
        <v>633</v>
      </c>
    </row>
    <row r="318" spans="1:22" ht="140.4">
      <c r="A318" s="13" t="s">
        <v>635</v>
      </c>
      <c r="B318" s="10" t="s">
        <v>634</v>
      </c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 t="s">
        <v>165</v>
      </c>
      <c r="R318" s="13" t="s">
        <v>635</v>
      </c>
      <c r="S318" s="12">
        <v>19759.3</v>
      </c>
      <c r="T318" s="12">
        <v>17558.8</v>
      </c>
      <c r="U318" s="12">
        <v>17558.8</v>
      </c>
      <c r="V318" s="13" t="s">
        <v>635</v>
      </c>
    </row>
    <row r="319" spans="1:22" ht="78">
      <c r="A319" s="9" t="s">
        <v>636</v>
      </c>
      <c r="B319" s="10" t="s">
        <v>634</v>
      </c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 t="s">
        <v>150</v>
      </c>
      <c r="R319" s="9" t="s">
        <v>636</v>
      </c>
      <c r="S319" s="12">
        <v>1437.9</v>
      </c>
      <c r="T319" s="12">
        <v>1337.9</v>
      </c>
      <c r="U319" s="12">
        <v>1337.9</v>
      </c>
      <c r="V319" s="9" t="s">
        <v>636</v>
      </c>
    </row>
    <row r="320" spans="1:22" ht="46.8">
      <c r="A320" s="9" t="s">
        <v>640</v>
      </c>
      <c r="B320" s="10" t="s">
        <v>641</v>
      </c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 t="s">
        <v>70</v>
      </c>
      <c r="R320" s="9" t="s">
        <v>640</v>
      </c>
      <c r="S320" s="12">
        <v>7231.2</v>
      </c>
      <c r="T320" s="12">
        <v>7257.6</v>
      </c>
      <c r="U320" s="12">
        <v>7257.6</v>
      </c>
      <c r="V320" s="9" t="s">
        <v>640</v>
      </c>
    </row>
    <row r="321" spans="1:22" ht="46.8">
      <c r="A321" s="9" t="s">
        <v>633</v>
      </c>
      <c r="B321" s="10" t="s">
        <v>642</v>
      </c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 t="s">
        <v>70</v>
      </c>
      <c r="R321" s="9" t="s">
        <v>633</v>
      </c>
      <c r="S321" s="12">
        <v>7231.2</v>
      </c>
      <c r="T321" s="12">
        <v>7257.6</v>
      </c>
      <c r="U321" s="12">
        <v>7257.6</v>
      </c>
      <c r="V321" s="9" t="s">
        <v>633</v>
      </c>
    </row>
    <row r="322" spans="1:22" ht="78">
      <c r="A322" s="9" t="s">
        <v>643</v>
      </c>
      <c r="B322" s="10" t="s">
        <v>642</v>
      </c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 t="s">
        <v>644</v>
      </c>
      <c r="R322" s="9" t="s">
        <v>643</v>
      </c>
      <c r="S322" s="12">
        <v>7231.2</v>
      </c>
      <c r="T322" s="12">
        <v>7257.6</v>
      </c>
      <c r="U322" s="12">
        <v>7257.6</v>
      </c>
      <c r="V322" s="9" t="s">
        <v>643</v>
      </c>
    </row>
    <row r="323" spans="1:22" ht="78">
      <c r="A323" s="9" t="s">
        <v>645</v>
      </c>
      <c r="B323" s="10" t="s">
        <v>646</v>
      </c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 t="s">
        <v>70</v>
      </c>
      <c r="R323" s="9" t="s">
        <v>645</v>
      </c>
      <c r="S323" s="12">
        <v>3250</v>
      </c>
      <c r="T323" s="12">
        <v>3100</v>
      </c>
      <c r="U323" s="12">
        <v>3100</v>
      </c>
      <c r="V323" s="9" t="s">
        <v>645</v>
      </c>
    </row>
    <row r="324" spans="1:22" ht="46.8">
      <c r="A324" s="9" t="s">
        <v>633</v>
      </c>
      <c r="B324" s="10" t="s">
        <v>647</v>
      </c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 t="s">
        <v>70</v>
      </c>
      <c r="R324" s="9" t="s">
        <v>633</v>
      </c>
      <c r="S324" s="12">
        <v>3250</v>
      </c>
      <c r="T324" s="12">
        <v>3100</v>
      </c>
      <c r="U324" s="12">
        <v>3100</v>
      </c>
      <c r="V324" s="9" t="s">
        <v>633</v>
      </c>
    </row>
    <row r="325" spans="1:22" ht="78">
      <c r="A325" s="9" t="s">
        <v>636</v>
      </c>
      <c r="B325" s="10" t="s">
        <v>647</v>
      </c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 t="s">
        <v>150</v>
      </c>
      <c r="R325" s="9" t="s">
        <v>636</v>
      </c>
      <c r="S325" s="12">
        <v>3250</v>
      </c>
      <c r="T325" s="12">
        <v>3100</v>
      </c>
      <c r="U325" s="12">
        <v>3100</v>
      </c>
      <c r="V325" s="9" t="s">
        <v>636</v>
      </c>
    </row>
    <row r="326" spans="1:22" ht="31.2">
      <c r="A326" s="9" t="s">
        <v>661</v>
      </c>
      <c r="B326" s="10" t="s">
        <v>662</v>
      </c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 t="s">
        <v>70</v>
      </c>
      <c r="R326" s="9" t="s">
        <v>661</v>
      </c>
      <c r="S326" s="12">
        <v>64433.7</v>
      </c>
      <c r="T326" s="12">
        <v>23480</v>
      </c>
      <c r="U326" s="12">
        <v>23480</v>
      </c>
      <c r="V326" s="9" t="s">
        <v>661</v>
      </c>
    </row>
    <row r="327" spans="1:22" ht="46.8">
      <c r="A327" s="9" t="s">
        <v>663</v>
      </c>
      <c r="B327" s="10" t="s">
        <v>664</v>
      </c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 t="s">
        <v>70</v>
      </c>
      <c r="R327" s="9" t="s">
        <v>663</v>
      </c>
      <c r="S327" s="12">
        <v>64173.7</v>
      </c>
      <c r="T327" s="12">
        <v>23220</v>
      </c>
      <c r="U327" s="12">
        <v>23220</v>
      </c>
      <c r="V327" s="9" t="s">
        <v>663</v>
      </c>
    </row>
    <row r="328" spans="1:22" ht="46.8">
      <c r="A328" s="9" t="s">
        <v>19</v>
      </c>
      <c r="B328" s="10" t="s">
        <v>20</v>
      </c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 t="s">
        <v>70</v>
      </c>
      <c r="R328" s="9" t="s">
        <v>19</v>
      </c>
      <c r="S328" s="12">
        <v>64173.7</v>
      </c>
      <c r="T328" s="12">
        <v>23220</v>
      </c>
      <c r="U328" s="12">
        <v>23220</v>
      </c>
      <c r="V328" s="9" t="s">
        <v>19</v>
      </c>
    </row>
    <row r="329" spans="1:22" ht="46.8">
      <c r="A329" s="9" t="s">
        <v>77</v>
      </c>
      <c r="B329" s="10" t="s">
        <v>21</v>
      </c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 t="s">
        <v>70</v>
      </c>
      <c r="R329" s="9" t="s">
        <v>77</v>
      </c>
      <c r="S329" s="12">
        <v>31673.7</v>
      </c>
      <c r="T329" s="12">
        <v>23220</v>
      </c>
      <c r="U329" s="12">
        <v>23220</v>
      </c>
      <c r="V329" s="9" t="s">
        <v>77</v>
      </c>
    </row>
    <row r="330" spans="1:22" ht="140.4">
      <c r="A330" s="13" t="s">
        <v>164</v>
      </c>
      <c r="B330" s="10" t="s">
        <v>21</v>
      </c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 t="s">
        <v>165</v>
      </c>
      <c r="R330" s="13" t="s">
        <v>164</v>
      </c>
      <c r="S330" s="12">
        <v>16006.8</v>
      </c>
      <c r="T330" s="12">
        <v>13744.3</v>
      </c>
      <c r="U330" s="12">
        <v>13744.3</v>
      </c>
      <c r="V330" s="13" t="s">
        <v>164</v>
      </c>
    </row>
    <row r="331" spans="1:22" ht="78">
      <c r="A331" s="9" t="s">
        <v>166</v>
      </c>
      <c r="B331" s="10" t="s">
        <v>21</v>
      </c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 t="s">
        <v>150</v>
      </c>
      <c r="R331" s="9" t="s">
        <v>166</v>
      </c>
      <c r="S331" s="12">
        <v>9913</v>
      </c>
      <c r="T331" s="12">
        <v>9462.9</v>
      </c>
      <c r="U331" s="12">
        <v>9462.9</v>
      </c>
      <c r="V331" s="9" t="s">
        <v>166</v>
      </c>
    </row>
    <row r="332" spans="1:22" ht="62.4">
      <c r="A332" s="9" t="s">
        <v>170</v>
      </c>
      <c r="B332" s="10" t="s">
        <v>21</v>
      </c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 t="s">
        <v>146</v>
      </c>
      <c r="R332" s="9" t="s">
        <v>170</v>
      </c>
      <c r="S332" s="12">
        <v>19.2</v>
      </c>
      <c r="T332" s="12">
        <v>12.8</v>
      </c>
      <c r="U332" s="12">
        <v>12.8</v>
      </c>
      <c r="V332" s="9" t="s">
        <v>170</v>
      </c>
    </row>
    <row r="333" spans="1:22" ht="46.8">
      <c r="A333" s="9" t="s">
        <v>26</v>
      </c>
      <c r="B333" s="10" t="s">
        <v>27</v>
      </c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 t="s">
        <v>70</v>
      </c>
      <c r="R333" s="9" t="s">
        <v>26</v>
      </c>
      <c r="S333" s="12">
        <v>260</v>
      </c>
      <c r="T333" s="12">
        <v>260</v>
      </c>
      <c r="U333" s="12">
        <v>260</v>
      </c>
      <c r="V333" s="9" t="s">
        <v>26</v>
      </c>
    </row>
    <row r="334" spans="1:22" ht="46.8">
      <c r="A334" s="9" t="s">
        <v>28</v>
      </c>
      <c r="B334" s="10" t="s">
        <v>29</v>
      </c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 t="s">
        <v>70</v>
      </c>
      <c r="R334" s="9" t="s">
        <v>28</v>
      </c>
      <c r="S334" s="12">
        <v>260</v>
      </c>
      <c r="T334" s="12">
        <v>260</v>
      </c>
      <c r="U334" s="12">
        <v>260</v>
      </c>
      <c r="V334" s="9" t="s">
        <v>28</v>
      </c>
    </row>
    <row r="335" spans="1:22" ht="46.8">
      <c r="A335" s="9" t="s">
        <v>30</v>
      </c>
      <c r="B335" s="10" t="s">
        <v>31</v>
      </c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 t="s">
        <v>70</v>
      </c>
      <c r="R335" s="9" t="s">
        <v>30</v>
      </c>
      <c r="S335" s="12">
        <v>260</v>
      </c>
      <c r="T335" s="12">
        <v>260</v>
      </c>
      <c r="U335" s="12">
        <v>260</v>
      </c>
      <c r="V335" s="9" t="s">
        <v>30</v>
      </c>
    </row>
    <row r="336" spans="1:22" ht="78">
      <c r="A336" s="9" t="s">
        <v>32</v>
      </c>
      <c r="B336" s="10" t="s">
        <v>31</v>
      </c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 t="s">
        <v>150</v>
      </c>
      <c r="R336" s="9" t="s">
        <v>32</v>
      </c>
      <c r="S336" s="12">
        <v>260</v>
      </c>
      <c r="T336" s="12">
        <v>260</v>
      </c>
      <c r="U336" s="12">
        <v>260</v>
      </c>
      <c r="V336" s="9" t="s">
        <v>32</v>
      </c>
    </row>
    <row r="337" spans="1:22" ht="46.8">
      <c r="A337" s="9" t="s">
        <v>33</v>
      </c>
      <c r="B337" s="10" t="s">
        <v>34</v>
      </c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 t="s">
        <v>70</v>
      </c>
      <c r="R337" s="9" t="s">
        <v>33</v>
      </c>
      <c r="S337" s="12">
        <v>90199.7</v>
      </c>
      <c r="T337" s="12">
        <v>6237.9</v>
      </c>
      <c r="U337" s="12">
        <v>6237.9</v>
      </c>
      <c r="V337" s="9" t="s">
        <v>33</v>
      </c>
    </row>
    <row r="338" spans="1:22" ht="62.4">
      <c r="A338" s="9" t="s">
        <v>35</v>
      </c>
      <c r="B338" s="10" t="s">
        <v>36</v>
      </c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 t="s">
        <v>70</v>
      </c>
      <c r="R338" s="9" t="s">
        <v>35</v>
      </c>
      <c r="S338" s="12">
        <v>6237.9</v>
      </c>
      <c r="T338" s="12">
        <v>6237.9</v>
      </c>
      <c r="U338" s="12">
        <v>6237.9</v>
      </c>
      <c r="V338" s="9" t="s">
        <v>35</v>
      </c>
    </row>
    <row r="339" spans="1:22" ht="46.8">
      <c r="A339" s="9" t="s">
        <v>77</v>
      </c>
      <c r="B339" s="10" t="s">
        <v>37</v>
      </c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 t="s">
        <v>70</v>
      </c>
      <c r="R339" s="9" t="s">
        <v>77</v>
      </c>
      <c r="S339" s="12">
        <v>6237.9</v>
      </c>
      <c r="T339" s="12">
        <v>6237.9</v>
      </c>
      <c r="U339" s="12">
        <v>6237.9</v>
      </c>
      <c r="V339" s="9" t="s">
        <v>77</v>
      </c>
    </row>
    <row r="340" spans="1:22" ht="78">
      <c r="A340" s="9" t="s">
        <v>79</v>
      </c>
      <c r="B340" s="10" t="s">
        <v>37</v>
      </c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 t="s">
        <v>80</v>
      </c>
      <c r="R340" s="9" t="s">
        <v>79</v>
      </c>
      <c r="S340" s="12">
        <v>6237.9</v>
      </c>
      <c r="T340" s="12">
        <v>6237.9</v>
      </c>
      <c r="U340" s="12">
        <v>6237.9</v>
      </c>
      <c r="V340" s="9" t="s">
        <v>79</v>
      </c>
    </row>
    <row r="341" spans="1:22" ht="46.8">
      <c r="A341" s="9" t="s">
        <v>342</v>
      </c>
      <c r="B341" s="10" t="s">
        <v>343</v>
      </c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 t="s">
        <v>70</v>
      </c>
      <c r="R341" s="9" t="s">
        <v>342</v>
      </c>
      <c r="S341" s="12">
        <v>12475.6</v>
      </c>
      <c r="T341" s="12">
        <v>11574.3</v>
      </c>
      <c r="U341" s="12">
        <v>11574.3</v>
      </c>
      <c r="V341" s="9" t="s">
        <v>342</v>
      </c>
    </row>
    <row r="342" spans="1:22" ht="46.8">
      <c r="A342" s="9" t="s">
        <v>77</v>
      </c>
      <c r="B342" s="10" t="s">
        <v>344</v>
      </c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 t="s">
        <v>70</v>
      </c>
      <c r="R342" s="9" t="s">
        <v>77</v>
      </c>
      <c r="S342" s="12">
        <v>11979</v>
      </c>
      <c r="T342" s="12">
        <v>11077.7</v>
      </c>
      <c r="U342" s="12">
        <v>11077.7</v>
      </c>
      <c r="V342" s="9" t="s">
        <v>77</v>
      </c>
    </row>
    <row r="343" spans="1:22" ht="140.4">
      <c r="A343" s="13" t="s">
        <v>164</v>
      </c>
      <c r="B343" s="10" t="s">
        <v>344</v>
      </c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 t="s">
        <v>165</v>
      </c>
      <c r="R343" s="13" t="s">
        <v>164</v>
      </c>
      <c r="S343" s="12">
        <v>9921</v>
      </c>
      <c r="T343" s="12">
        <v>9255.5</v>
      </c>
      <c r="U343" s="12">
        <v>9255.5</v>
      </c>
      <c r="V343" s="13" t="s">
        <v>164</v>
      </c>
    </row>
    <row r="344" spans="1:22" ht="78">
      <c r="A344" s="9" t="s">
        <v>166</v>
      </c>
      <c r="B344" s="10" t="s">
        <v>344</v>
      </c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 t="s">
        <v>150</v>
      </c>
      <c r="R344" s="9" t="s">
        <v>166</v>
      </c>
      <c r="S344" s="12">
        <v>2056.8000000000002</v>
      </c>
      <c r="T344" s="12">
        <v>1821</v>
      </c>
      <c r="U344" s="12">
        <v>1821</v>
      </c>
      <c r="V344" s="9" t="s">
        <v>166</v>
      </c>
    </row>
    <row r="345" spans="1:22" ht="62.4">
      <c r="A345" s="9" t="s">
        <v>170</v>
      </c>
      <c r="B345" s="10" t="s">
        <v>344</v>
      </c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 t="s">
        <v>146</v>
      </c>
      <c r="R345" s="9" t="s">
        <v>170</v>
      </c>
      <c r="S345" s="12">
        <v>1.2</v>
      </c>
      <c r="T345" s="12">
        <v>1.2</v>
      </c>
      <c r="U345" s="12">
        <v>1.2</v>
      </c>
      <c r="V345" s="9" t="s">
        <v>170</v>
      </c>
    </row>
    <row r="346" spans="1:22" ht="78">
      <c r="A346" s="9" t="s">
        <v>618</v>
      </c>
      <c r="B346" s="10" t="s">
        <v>345</v>
      </c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 t="s">
        <v>70</v>
      </c>
      <c r="R346" s="9" t="s">
        <v>618</v>
      </c>
      <c r="S346" s="12">
        <v>496.6</v>
      </c>
      <c r="T346" s="12">
        <v>496.6</v>
      </c>
      <c r="U346" s="12">
        <v>496.6</v>
      </c>
      <c r="V346" s="9" t="s">
        <v>618</v>
      </c>
    </row>
    <row r="347" spans="1:22" ht="109.2">
      <c r="A347" s="9" t="s">
        <v>620</v>
      </c>
      <c r="B347" s="10" t="s">
        <v>345</v>
      </c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 t="s">
        <v>150</v>
      </c>
      <c r="R347" s="9" t="s">
        <v>620</v>
      </c>
      <c r="S347" s="12">
        <v>134.6</v>
      </c>
      <c r="T347" s="12">
        <v>134.6</v>
      </c>
      <c r="U347" s="12">
        <v>134.6</v>
      </c>
      <c r="V347" s="9" t="s">
        <v>620</v>
      </c>
    </row>
    <row r="348" spans="1:22" ht="109.2">
      <c r="A348" s="9" t="s">
        <v>621</v>
      </c>
      <c r="B348" s="10" t="s">
        <v>345</v>
      </c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 t="s">
        <v>177</v>
      </c>
      <c r="R348" s="9" t="s">
        <v>621</v>
      </c>
      <c r="S348" s="12">
        <v>362</v>
      </c>
      <c r="T348" s="12">
        <v>362</v>
      </c>
      <c r="U348" s="12">
        <v>362</v>
      </c>
      <c r="V348" s="9" t="s">
        <v>621</v>
      </c>
    </row>
    <row r="349" spans="1:22" ht="46.8">
      <c r="A349" s="9" t="s">
        <v>346</v>
      </c>
      <c r="B349" s="10" t="s">
        <v>347</v>
      </c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 t="s">
        <v>70</v>
      </c>
      <c r="R349" s="9" t="s">
        <v>346</v>
      </c>
      <c r="S349" s="12">
        <v>3145</v>
      </c>
      <c r="T349" s="12">
        <v>2852.4</v>
      </c>
      <c r="U349" s="12">
        <v>2852.4</v>
      </c>
      <c r="V349" s="9" t="s">
        <v>346</v>
      </c>
    </row>
    <row r="350" spans="1:22" ht="46.8">
      <c r="A350" s="9" t="s">
        <v>77</v>
      </c>
      <c r="B350" s="10" t="s">
        <v>348</v>
      </c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 t="s">
        <v>70</v>
      </c>
      <c r="R350" s="9" t="s">
        <v>77</v>
      </c>
      <c r="S350" s="12">
        <v>3145</v>
      </c>
      <c r="T350" s="12">
        <v>2852.4</v>
      </c>
      <c r="U350" s="12">
        <v>2852.4</v>
      </c>
      <c r="V350" s="9" t="s">
        <v>77</v>
      </c>
    </row>
    <row r="351" spans="1:22" ht="140.4">
      <c r="A351" s="13" t="s">
        <v>164</v>
      </c>
      <c r="B351" s="10" t="s">
        <v>348</v>
      </c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 t="s">
        <v>165</v>
      </c>
      <c r="R351" s="13" t="s">
        <v>164</v>
      </c>
      <c r="S351" s="12">
        <v>2818.6</v>
      </c>
      <c r="T351" s="12">
        <v>2526</v>
      </c>
      <c r="U351" s="12">
        <v>2526</v>
      </c>
      <c r="V351" s="13" t="s">
        <v>164</v>
      </c>
    </row>
    <row r="352" spans="1:22" ht="78">
      <c r="A352" s="9" t="s">
        <v>166</v>
      </c>
      <c r="B352" s="10" t="s">
        <v>348</v>
      </c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 t="s">
        <v>150</v>
      </c>
      <c r="R352" s="9" t="s">
        <v>166</v>
      </c>
      <c r="S352" s="12">
        <v>326.39999999999998</v>
      </c>
      <c r="T352" s="12">
        <v>326.39999999999998</v>
      </c>
      <c r="U352" s="12">
        <v>326.39999999999998</v>
      </c>
      <c r="V352" s="9" t="s">
        <v>166</v>
      </c>
    </row>
    <row r="353" spans="1:22" ht="31.2">
      <c r="A353" s="9" t="s">
        <v>349</v>
      </c>
      <c r="B353" s="10" t="s">
        <v>350</v>
      </c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 t="s">
        <v>70</v>
      </c>
      <c r="R353" s="9" t="s">
        <v>349</v>
      </c>
      <c r="S353" s="12">
        <v>7609.75</v>
      </c>
      <c r="T353" s="12">
        <v>6375.2</v>
      </c>
      <c r="U353" s="12">
        <v>6375.2</v>
      </c>
      <c r="V353" s="9" t="s">
        <v>349</v>
      </c>
    </row>
    <row r="354" spans="1:22" ht="46.8">
      <c r="A354" s="9" t="s">
        <v>77</v>
      </c>
      <c r="B354" s="10" t="s">
        <v>351</v>
      </c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 t="s">
        <v>70</v>
      </c>
      <c r="R354" s="9" t="s">
        <v>77</v>
      </c>
      <c r="S354" s="12">
        <v>1608.15</v>
      </c>
      <c r="T354" s="12">
        <v>1463.4</v>
      </c>
      <c r="U354" s="12">
        <v>1463.4</v>
      </c>
      <c r="V354" s="9" t="s">
        <v>77</v>
      </c>
    </row>
    <row r="355" spans="1:22" ht="140.4">
      <c r="A355" s="13" t="s">
        <v>164</v>
      </c>
      <c r="B355" s="10" t="s">
        <v>351</v>
      </c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 t="s">
        <v>165</v>
      </c>
      <c r="R355" s="13" t="s">
        <v>164</v>
      </c>
      <c r="S355" s="12">
        <v>1608.15</v>
      </c>
      <c r="T355" s="12">
        <v>1463.4</v>
      </c>
      <c r="U355" s="12">
        <v>1463.4</v>
      </c>
      <c r="V355" s="13" t="s">
        <v>164</v>
      </c>
    </row>
    <row r="356" spans="1:22" ht="78">
      <c r="A356" s="9" t="s">
        <v>352</v>
      </c>
      <c r="B356" s="10" t="s">
        <v>353</v>
      </c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 t="s">
        <v>70</v>
      </c>
      <c r="R356" s="9" t="s">
        <v>352</v>
      </c>
      <c r="S356" s="12">
        <v>93.8</v>
      </c>
      <c r="T356" s="12">
        <v>93.8</v>
      </c>
      <c r="U356" s="12">
        <v>93.8</v>
      </c>
      <c r="V356" s="9" t="s">
        <v>352</v>
      </c>
    </row>
    <row r="357" spans="1:22" ht="171.6">
      <c r="A357" s="13" t="s">
        <v>354</v>
      </c>
      <c r="B357" s="10" t="s">
        <v>353</v>
      </c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 t="s">
        <v>165</v>
      </c>
      <c r="R357" s="13" t="s">
        <v>354</v>
      </c>
      <c r="S357" s="12">
        <v>81.8</v>
      </c>
      <c r="T357" s="12">
        <v>81.8</v>
      </c>
      <c r="U357" s="12">
        <v>81.8</v>
      </c>
      <c r="V357" s="13" t="s">
        <v>354</v>
      </c>
    </row>
    <row r="358" spans="1:22" ht="109.2">
      <c r="A358" s="9" t="s">
        <v>355</v>
      </c>
      <c r="B358" s="10" t="s">
        <v>353</v>
      </c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 t="s">
        <v>150</v>
      </c>
      <c r="R358" s="9" t="s">
        <v>355</v>
      </c>
      <c r="S358" s="12">
        <v>12</v>
      </c>
      <c r="T358" s="12">
        <v>12</v>
      </c>
      <c r="U358" s="12">
        <v>12</v>
      </c>
      <c r="V358" s="9" t="s">
        <v>355</v>
      </c>
    </row>
    <row r="359" spans="1:22" ht="31.2">
      <c r="A359" s="9" t="s">
        <v>356</v>
      </c>
      <c r="B359" s="10" t="s">
        <v>357</v>
      </c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 t="s">
        <v>70</v>
      </c>
      <c r="R359" s="9" t="s">
        <v>356</v>
      </c>
      <c r="S359" s="12">
        <v>5907.8</v>
      </c>
      <c r="T359" s="12">
        <v>4818</v>
      </c>
      <c r="U359" s="12">
        <v>4818</v>
      </c>
      <c r="V359" s="9" t="s">
        <v>356</v>
      </c>
    </row>
    <row r="360" spans="1:22" ht="124.8">
      <c r="A360" s="13" t="s">
        <v>358</v>
      </c>
      <c r="B360" s="10" t="s">
        <v>357</v>
      </c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 t="s">
        <v>165</v>
      </c>
      <c r="R360" s="13" t="s">
        <v>358</v>
      </c>
      <c r="S360" s="12">
        <v>4893.3999999999996</v>
      </c>
      <c r="T360" s="12">
        <v>3838.8</v>
      </c>
      <c r="U360" s="12">
        <v>3838.8</v>
      </c>
      <c r="V360" s="13" t="s">
        <v>358</v>
      </c>
    </row>
    <row r="361" spans="1:22" ht="62.4">
      <c r="A361" s="9" t="s">
        <v>359</v>
      </c>
      <c r="B361" s="10" t="s">
        <v>357</v>
      </c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 t="s">
        <v>150</v>
      </c>
      <c r="R361" s="9" t="s">
        <v>359</v>
      </c>
      <c r="S361" s="12">
        <v>957</v>
      </c>
      <c r="T361" s="12">
        <v>921.8</v>
      </c>
      <c r="U361" s="12">
        <v>921.8</v>
      </c>
      <c r="V361" s="9" t="s">
        <v>359</v>
      </c>
    </row>
    <row r="362" spans="1:22" ht="46.8">
      <c r="A362" s="9" t="s">
        <v>360</v>
      </c>
      <c r="B362" s="10" t="s">
        <v>357</v>
      </c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 t="s">
        <v>146</v>
      </c>
      <c r="R362" s="9" t="s">
        <v>360</v>
      </c>
      <c r="S362" s="12">
        <v>57.4</v>
      </c>
      <c r="T362" s="12">
        <v>57.4</v>
      </c>
      <c r="U362" s="12">
        <v>57.4</v>
      </c>
      <c r="V362" s="9" t="s">
        <v>360</v>
      </c>
    </row>
  </sheetData>
  <mergeCells count="9">
    <mergeCell ref="B1:V1"/>
    <mergeCell ref="B4:P5"/>
    <mergeCell ref="Q4:Q5"/>
    <mergeCell ref="T4:T5"/>
    <mergeCell ref="U4:U5"/>
    <mergeCell ref="A4:A5"/>
    <mergeCell ref="R4:R5"/>
    <mergeCell ref="S4:S5"/>
    <mergeCell ref="V4:V5"/>
  </mergeCells>
  <phoneticPr fontId="0" type="noConversion"/>
  <pageMargins left="1.1811023622047243" right="0.39370078740157477" top="0.78740157480314954" bottom="0.78740157480314954" header="0" footer="0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1-й год</vt:lpstr>
      <vt:lpstr>2-й и 3-й года</vt:lpstr>
      <vt:lpstr>'1-й год'!Заголовки_для_печати</vt:lpstr>
      <vt:lpstr>'2-й и 3-й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sdznti</cp:lastModifiedBy>
  <cp:lastPrinted>2017-06-14T08:56:09Z</cp:lastPrinted>
  <dcterms:created xsi:type="dcterms:W3CDTF">2013-05-31T10:21:32Z</dcterms:created>
  <dcterms:modified xsi:type="dcterms:W3CDTF">2017-06-15T09:05:57Z</dcterms:modified>
</cp:coreProperties>
</file>